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M:\Projetos\1ANAS023\05 - Documentos em construcao\Meio biotico\Fauna\ANEXOS_DADOS_BRUTOS_FAUNA\"/>
    </mc:Choice>
  </mc:AlternateContent>
  <xr:revisionPtr revIDLastSave="0" documentId="13_ncr:1_{538FF0B9-3A22-49B8-8192-A55AA5CD34FB}" xr6:coauthVersionLast="47" xr6:coauthVersionMax="47" xr10:uidLastSave="{00000000-0000-0000-0000-000000000000}"/>
  <bookViews>
    <workbookView xWindow="28680" yWindow="-120" windowWidth="24240" windowHeight="13140" xr2:uid="{C5354883-77FE-514D-A95A-CD3A0B4FC48A}"/>
  </bookViews>
  <sheets>
    <sheet name="Planilha1" sheetId="1" r:id="rId1"/>
  </sheets>
  <externalReferences>
    <externalReference r:id="rId2"/>
  </externalReferences>
  <definedNames>
    <definedName name="_xlnm._FilterDatabase" localSheetId="0" hidden="1">Planilha1!$D$1:$D$131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C20" i="1"/>
  <c r="F20" i="1" s="1"/>
  <c r="G5" i="1"/>
  <c r="C5" i="1"/>
  <c r="F5" i="1" s="1"/>
  <c r="C3" i="1"/>
  <c r="E3" i="1" s="1"/>
  <c r="C4" i="1"/>
  <c r="F4" i="1" s="1"/>
  <c r="G4" i="1"/>
  <c r="C6" i="1"/>
  <c r="E6" i="1" s="1"/>
  <c r="G6" i="1"/>
  <c r="C7" i="1"/>
  <c r="F7" i="1" s="1"/>
  <c r="G7" i="1"/>
  <c r="C8" i="1"/>
  <c r="E8" i="1" s="1"/>
  <c r="G8" i="1"/>
  <c r="C9" i="1"/>
  <c r="E9" i="1" s="1"/>
  <c r="G9" i="1"/>
  <c r="C10" i="1"/>
  <c r="F10" i="1" s="1"/>
  <c r="G10" i="1"/>
  <c r="C11" i="1"/>
  <c r="E11" i="1" s="1"/>
  <c r="G11" i="1"/>
  <c r="C12" i="1"/>
  <c r="E12" i="1" s="1"/>
  <c r="G12" i="1"/>
  <c r="C13" i="1"/>
  <c r="F13" i="1" s="1"/>
  <c r="G13" i="1"/>
  <c r="C14" i="1"/>
  <c r="E14" i="1" s="1"/>
  <c r="G14" i="1"/>
  <c r="C15" i="1"/>
  <c r="E15" i="1" s="1"/>
  <c r="G15" i="1"/>
  <c r="C16" i="1"/>
  <c r="C17" i="1"/>
  <c r="E17" i="1" s="1"/>
  <c r="G17" i="1"/>
  <c r="C18" i="1"/>
  <c r="E18" i="1" s="1"/>
  <c r="G18" i="1"/>
  <c r="C19" i="1"/>
  <c r="F19" i="1" s="1"/>
  <c r="G19" i="1"/>
  <c r="C21" i="1"/>
  <c r="E21" i="1" s="1"/>
  <c r="G21" i="1"/>
  <c r="C22" i="1"/>
  <c r="E22" i="1" s="1"/>
  <c r="G22" i="1"/>
  <c r="C23" i="1"/>
  <c r="F23" i="1" s="1"/>
  <c r="G23" i="1"/>
  <c r="C24" i="1"/>
  <c r="E24" i="1" s="1"/>
  <c r="G24" i="1"/>
  <c r="C25" i="1"/>
  <c r="E25" i="1" s="1"/>
  <c r="G25" i="1"/>
  <c r="C26" i="1"/>
  <c r="E26" i="1" s="1"/>
  <c r="G26" i="1"/>
  <c r="C27" i="1"/>
  <c r="E27" i="1" s="1"/>
  <c r="G27" i="1"/>
  <c r="C28" i="1"/>
  <c r="F28" i="1" s="1"/>
  <c r="G28" i="1"/>
  <c r="C32" i="1"/>
  <c r="F32" i="1" s="1"/>
  <c r="G32" i="1"/>
  <c r="C33" i="1"/>
  <c r="E33" i="1" s="1"/>
  <c r="G33" i="1"/>
  <c r="C34" i="1"/>
  <c r="E34" i="1" s="1"/>
  <c r="G34" i="1"/>
  <c r="C35" i="1"/>
  <c r="F35" i="1" s="1"/>
  <c r="G35" i="1"/>
  <c r="C37" i="1"/>
  <c r="E37" i="1" s="1"/>
  <c r="G37" i="1"/>
  <c r="C38" i="1"/>
  <c r="F38" i="1" s="1"/>
  <c r="G38" i="1"/>
  <c r="C39" i="1"/>
  <c r="E39" i="1" s="1"/>
  <c r="G39" i="1"/>
  <c r="C40" i="1"/>
  <c r="E40" i="1" s="1"/>
  <c r="G40" i="1"/>
  <c r="C41" i="1"/>
  <c r="F41" i="1" s="1"/>
  <c r="G41" i="1"/>
  <c r="C42" i="1"/>
  <c r="E42" i="1" s="1"/>
  <c r="G42" i="1"/>
  <c r="C43" i="1"/>
  <c r="E43" i="1" s="1"/>
  <c r="G43" i="1"/>
  <c r="C44" i="1"/>
  <c r="F44" i="1" s="1"/>
  <c r="G44" i="1"/>
  <c r="C45" i="1"/>
  <c r="E45" i="1" s="1"/>
  <c r="G45" i="1"/>
  <c r="C47" i="1"/>
  <c r="F47" i="1" s="1"/>
  <c r="C48" i="1"/>
  <c r="E48" i="1" s="1"/>
  <c r="G48" i="1"/>
  <c r="C51" i="1"/>
  <c r="E51" i="1" s="1"/>
  <c r="G51" i="1"/>
  <c r="C56" i="1"/>
  <c r="F56" i="1" s="1"/>
  <c r="G56" i="1"/>
  <c r="C57" i="1"/>
  <c r="E57" i="1" s="1"/>
  <c r="G57" i="1"/>
  <c r="C59" i="1"/>
  <c r="F59" i="1" s="1"/>
  <c r="G59" i="1"/>
  <c r="C61" i="1"/>
  <c r="E61" i="1" s="1"/>
  <c r="G61" i="1"/>
  <c r="C62" i="1"/>
  <c r="F62" i="1" s="1"/>
  <c r="G62" i="1"/>
  <c r="C63" i="1"/>
  <c r="E63" i="1" s="1"/>
  <c r="G63" i="1"/>
  <c r="C65" i="1"/>
  <c r="F65" i="1" s="1"/>
  <c r="G65" i="1"/>
  <c r="C66" i="1"/>
  <c r="E66" i="1" s="1"/>
  <c r="G66" i="1"/>
  <c r="C67" i="1"/>
  <c r="E67" i="1" s="1"/>
  <c r="G67" i="1"/>
  <c r="C68" i="1"/>
  <c r="F68" i="1" s="1"/>
  <c r="G68" i="1"/>
  <c r="C69" i="1"/>
  <c r="E69" i="1" s="1"/>
  <c r="G69" i="1"/>
  <c r="C71" i="1"/>
  <c r="F71" i="1" s="1"/>
  <c r="G71" i="1"/>
  <c r="C72" i="1"/>
  <c r="E72" i="1" s="1"/>
  <c r="G72" i="1"/>
  <c r="C73" i="1"/>
  <c r="E73" i="1" s="1"/>
  <c r="G73" i="1"/>
  <c r="C75" i="1"/>
  <c r="E75" i="1" s="1"/>
  <c r="G75" i="1"/>
  <c r="C78" i="1"/>
  <c r="E78" i="1" s="1"/>
  <c r="G78" i="1"/>
  <c r="C80" i="1"/>
  <c r="F80" i="1" s="1"/>
  <c r="G80" i="1"/>
  <c r="C81" i="1"/>
  <c r="E81" i="1" s="1"/>
  <c r="G81" i="1"/>
  <c r="C82" i="1"/>
  <c r="E82" i="1" s="1"/>
  <c r="G82" i="1"/>
  <c r="C83" i="1"/>
  <c r="F83" i="1" s="1"/>
  <c r="G83" i="1"/>
  <c r="C84" i="1"/>
  <c r="E84" i="1" s="1"/>
  <c r="G84" i="1"/>
  <c r="C85" i="1"/>
  <c r="E85" i="1" s="1"/>
  <c r="G85" i="1"/>
  <c r="C86" i="1"/>
  <c r="F86" i="1" s="1"/>
  <c r="G86" i="1"/>
  <c r="C87" i="1"/>
  <c r="E87" i="1" s="1"/>
  <c r="G87" i="1"/>
  <c r="C88" i="1"/>
  <c r="E88" i="1" s="1"/>
  <c r="G88" i="1"/>
  <c r="C89" i="1"/>
  <c r="F89" i="1" s="1"/>
  <c r="G89" i="1"/>
  <c r="C90" i="1"/>
  <c r="E90" i="1" s="1"/>
  <c r="G90" i="1"/>
  <c r="C91" i="1"/>
  <c r="E91" i="1" s="1"/>
  <c r="G91" i="1"/>
  <c r="C92" i="1"/>
  <c r="F92" i="1" s="1"/>
  <c r="G92" i="1"/>
  <c r="C93" i="1"/>
  <c r="E93" i="1" s="1"/>
  <c r="G93" i="1"/>
  <c r="C94" i="1"/>
  <c r="E94" i="1" s="1"/>
  <c r="G94" i="1"/>
  <c r="C95" i="1"/>
  <c r="F95" i="1" s="1"/>
  <c r="G95" i="1"/>
  <c r="C96" i="1"/>
  <c r="E96" i="1" s="1"/>
  <c r="G96" i="1"/>
  <c r="C97" i="1"/>
  <c r="E97" i="1" s="1"/>
  <c r="G97" i="1"/>
  <c r="C98" i="1"/>
  <c r="F98" i="1" s="1"/>
  <c r="G98" i="1"/>
  <c r="C99" i="1"/>
  <c r="E99" i="1" s="1"/>
  <c r="G99" i="1"/>
  <c r="C100" i="1"/>
  <c r="E100" i="1" s="1"/>
  <c r="G100" i="1"/>
  <c r="C101" i="1"/>
  <c r="F101" i="1" s="1"/>
  <c r="G101" i="1"/>
  <c r="C102" i="1"/>
  <c r="E102" i="1" s="1"/>
  <c r="G102" i="1"/>
  <c r="C103" i="1"/>
  <c r="E103" i="1" s="1"/>
  <c r="G103" i="1"/>
  <c r="C104" i="1"/>
  <c r="F104" i="1" s="1"/>
  <c r="G104" i="1"/>
  <c r="C105" i="1"/>
  <c r="E105" i="1" s="1"/>
  <c r="G105" i="1"/>
  <c r="C106" i="1"/>
  <c r="E106" i="1" s="1"/>
  <c r="G106" i="1"/>
  <c r="C107" i="1"/>
  <c r="F107" i="1" s="1"/>
  <c r="G107" i="1"/>
  <c r="C108" i="1"/>
  <c r="E108" i="1" s="1"/>
  <c r="G108" i="1"/>
  <c r="C109" i="1"/>
  <c r="E109" i="1" s="1"/>
  <c r="G109" i="1"/>
  <c r="C110" i="1"/>
  <c r="F110" i="1" s="1"/>
  <c r="G110" i="1"/>
  <c r="C111" i="1"/>
  <c r="E111" i="1" s="1"/>
  <c r="G111" i="1"/>
  <c r="C112" i="1"/>
  <c r="E112" i="1" s="1"/>
  <c r="G112" i="1"/>
  <c r="C113" i="1"/>
  <c r="F113" i="1" s="1"/>
  <c r="G113" i="1"/>
  <c r="C114" i="1"/>
  <c r="E114" i="1" s="1"/>
  <c r="G114" i="1"/>
  <c r="C115" i="1"/>
  <c r="E115" i="1" s="1"/>
  <c r="G115" i="1"/>
  <c r="C116" i="1"/>
  <c r="F116" i="1" s="1"/>
  <c r="G116" i="1"/>
  <c r="C117" i="1"/>
  <c r="E117" i="1" s="1"/>
  <c r="G117" i="1"/>
  <c r="C118" i="1"/>
  <c r="E118" i="1" s="1"/>
  <c r="G118" i="1"/>
  <c r="C119" i="1"/>
  <c r="F119" i="1" s="1"/>
  <c r="G119" i="1"/>
  <c r="C120" i="1"/>
  <c r="E120" i="1" s="1"/>
  <c r="G120" i="1"/>
  <c r="C121" i="1"/>
  <c r="E121" i="1" s="1"/>
  <c r="G121" i="1"/>
  <c r="C122" i="1"/>
  <c r="F122" i="1" s="1"/>
  <c r="G122" i="1"/>
  <c r="C123" i="1"/>
  <c r="E123" i="1" s="1"/>
  <c r="G123" i="1"/>
  <c r="C124" i="1"/>
  <c r="E124" i="1" s="1"/>
  <c r="G124" i="1"/>
  <c r="C125" i="1"/>
  <c r="F125" i="1" s="1"/>
  <c r="G125" i="1"/>
  <c r="C126" i="1"/>
  <c r="E126" i="1" s="1"/>
  <c r="G126" i="1"/>
  <c r="C127" i="1"/>
  <c r="E127" i="1" s="1"/>
  <c r="G127" i="1"/>
  <c r="C128" i="1"/>
  <c r="F128" i="1" s="1"/>
  <c r="G128" i="1"/>
  <c r="C129" i="1"/>
  <c r="E129" i="1" s="1"/>
  <c r="G129" i="1"/>
  <c r="C130" i="1"/>
  <c r="E130" i="1" s="1"/>
  <c r="G130" i="1"/>
  <c r="C131" i="1"/>
  <c r="F131" i="1" s="1"/>
  <c r="G131" i="1"/>
  <c r="C2" i="1"/>
  <c r="F2" i="1" s="1"/>
  <c r="F73" i="1" l="1"/>
  <c r="E20" i="1"/>
  <c r="F109" i="1"/>
  <c r="F37" i="1"/>
  <c r="E5" i="1"/>
  <c r="F124" i="1"/>
  <c r="F6" i="1"/>
  <c r="F43" i="1"/>
  <c r="F115" i="1"/>
  <c r="E7" i="1"/>
  <c r="F121" i="1"/>
  <c r="F12" i="1"/>
  <c r="F85" i="1"/>
  <c r="F40" i="1"/>
  <c r="F112" i="1"/>
  <c r="F106" i="1"/>
  <c r="F34" i="1"/>
  <c r="F100" i="1"/>
  <c r="F27" i="1"/>
  <c r="F130" i="1"/>
  <c r="F94" i="1"/>
  <c r="F22" i="1"/>
  <c r="F88" i="1"/>
  <c r="F15" i="1"/>
  <c r="F103" i="1"/>
  <c r="F67" i="1"/>
  <c r="F118" i="1"/>
  <c r="F82" i="1"/>
  <c r="F9" i="1"/>
  <c r="F97" i="1"/>
  <c r="F61" i="1"/>
  <c r="F25" i="1"/>
  <c r="F127" i="1"/>
  <c r="F91" i="1"/>
  <c r="F18" i="1"/>
  <c r="E125" i="1"/>
  <c r="E116" i="1"/>
  <c r="E107" i="1"/>
  <c r="E98" i="1"/>
  <c r="E89" i="1"/>
  <c r="E80" i="1"/>
  <c r="E71" i="1"/>
  <c r="E62" i="1"/>
  <c r="E44" i="1"/>
  <c r="E35" i="1"/>
  <c r="E128" i="1"/>
  <c r="E119" i="1"/>
  <c r="E110" i="1"/>
  <c r="E101" i="1"/>
  <c r="E92" i="1"/>
  <c r="E83" i="1"/>
  <c r="E65" i="1"/>
  <c r="E56" i="1"/>
  <c r="E47" i="1"/>
  <c r="E38" i="1"/>
  <c r="E28" i="1"/>
  <c r="E19" i="1"/>
  <c r="E10" i="1"/>
  <c r="E131" i="1"/>
  <c r="E122" i="1"/>
  <c r="E113" i="1"/>
  <c r="E104" i="1"/>
  <c r="E95" i="1"/>
  <c r="E86" i="1"/>
  <c r="E68" i="1"/>
  <c r="E59" i="1"/>
  <c r="E41" i="1"/>
  <c r="E32" i="1"/>
  <c r="E23" i="1"/>
  <c r="E13" i="1"/>
  <c r="E4" i="1"/>
  <c r="F3" i="1"/>
  <c r="F129" i="1"/>
  <c r="F123" i="1"/>
  <c r="F120" i="1"/>
  <c r="F117" i="1"/>
  <c r="F114" i="1"/>
  <c r="F111" i="1"/>
  <c r="F108" i="1"/>
  <c r="F102" i="1"/>
  <c r="F99" i="1"/>
  <c r="F96" i="1"/>
  <c r="F93" i="1"/>
  <c r="F90" i="1"/>
  <c r="F87" i="1"/>
  <c r="F84" i="1"/>
  <c r="F81" i="1"/>
  <c r="F78" i="1"/>
  <c r="F75" i="1"/>
  <c r="F72" i="1"/>
  <c r="F69" i="1"/>
  <c r="F66" i="1"/>
  <c r="F63" i="1"/>
  <c r="F57" i="1"/>
  <c r="F51" i="1"/>
  <c r="F48" i="1"/>
  <c r="F45" i="1"/>
  <c r="F42" i="1"/>
  <c r="F39" i="1"/>
  <c r="F33" i="1"/>
  <c r="F26" i="1"/>
  <c r="F24" i="1"/>
  <c r="F21" i="1"/>
  <c r="F17" i="1"/>
  <c r="F14" i="1"/>
  <c r="F11" i="1"/>
  <c r="F8" i="1"/>
  <c r="F126" i="1"/>
  <c r="F105" i="1"/>
  <c r="E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Bernardo de Faria Leopoldo</author>
  </authors>
  <commentList>
    <comment ref="J1" authorId="0" shapeId="0" xr:uid="{0E7B4ABF-8237-BF4D-9F63-88AC9DAAE79C}">
      <text>
        <r>
          <rPr>
            <b/>
            <sz val="9"/>
            <color indexed="81"/>
            <rFont val="Tahoma"/>
            <family val="2"/>
          </rPr>
          <t>Bernardo de Faria Leopoldo:</t>
        </r>
        <r>
          <rPr>
            <sz val="9"/>
            <color indexed="81"/>
            <rFont val="Tahoma"/>
            <family val="2"/>
          </rPr>
          <t xml:space="preserve">
Sem considerar o horário de verão.
Os registros consecutívos de uma mesma espécie, dentro de um intervalo inferior a 60 minutos são considerados como apenas um registro.</t>
        </r>
      </text>
    </comment>
    <comment ref="N1" authorId="0" shapeId="0" xr:uid="{9CB7B4EB-F525-9244-9C80-204C3851826B}">
      <text>
        <r>
          <rPr>
            <b/>
            <sz val="9"/>
            <color rgb="FF000000"/>
            <rFont val="Tahoma"/>
            <family val="2"/>
          </rPr>
          <t>Bernardo de Faria Leopoldo: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Legenda:
</t>
        </r>
        <r>
          <rPr>
            <sz val="9"/>
            <color rgb="FF000000"/>
            <rFont val="Tahoma"/>
            <family val="2"/>
          </rPr>
          <t xml:space="preserve">AF = armadilha fotográfica;
</t>
        </r>
        <r>
          <rPr>
            <sz val="9"/>
            <color rgb="FF000000"/>
            <rFont val="Tahoma"/>
            <family val="2"/>
          </rPr>
          <t xml:space="preserve">CA = Captura em Armadilha (Gaiola ou Pitfall);
</t>
        </r>
        <r>
          <rPr>
            <sz val="9"/>
            <color rgb="FF000000"/>
            <rFont val="Tahoma"/>
            <family val="2"/>
          </rPr>
          <t xml:space="preserve">CC
</t>
        </r>
        <r>
          <rPr>
            <sz val="9"/>
            <color rgb="FF000000"/>
            <rFont val="Tahoma"/>
            <family val="2"/>
          </rPr>
          <t xml:space="preserve">CC= carcaça;
</t>
        </r>
        <r>
          <rPr>
            <sz val="9"/>
            <color rgb="FF000000"/>
            <rFont val="Tahoma"/>
            <family val="2"/>
          </rPr>
          <t xml:space="preserve">PL= pêlos;
</t>
        </r>
        <r>
          <rPr>
            <sz val="9"/>
            <color rgb="FF000000"/>
            <rFont val="Tahoma"/>
            <family val="2"/>
          </rPr>
          <t xml:space="preserve">ET= entrevista;
</t>
        </r>
        <r>
          <rPr>
            <sz val="9"/>
            <color rgb="FF000000"/>
            <rFont val="Tahoma"/>
            <family val="2"/>
          </rPr>
          <t xml:space="preserve">FE= fezes;
</t>
        </r>
        <r>
          <rPr>
            <sz val="9"/>
            <color rgb="FF000000"/>
            <rFont val="Tahoma"/>
            <family val="2"/>
          </rPr>
          <t xml:space="preserve">OS= ossada;
</t>
        </r>
        <r>
          <rPr>
            <sz val="9"/>
            <color rgb="FF000000"/>
            <rFont val="Tahoma"/>
            <family val="2"/>
          </rPr>
          <t xml:space="preserve">PE= pegadas;
</t>
        </r>
        <r>
          <rPr>
            <sz val="9"/>
            <color rgb="FF000000"/>
            <rFont val="Tahoma"/>
            <family val="2"/>
          </rPr>
          <t xml:space="preserve">TO= toca;
</t>
        </r>
        <r>
          <rPr>
            <sz val="9"/>
            <color rgb="FF000000"/>
            <rFont val="Tahoma"/>
            <family val="2"/>
          </rPr>
          <t xml:space="preserve">VI= Visualização;
</t>
        </r>
        <r>
          <rPr>
            <sz val="9"/>
            <color rgb="FF000000"/>
            <rFont val="Tahoma"/>
            <family val="2"/>
          </rPr>
          <t>VO= vocalização.</t>
        </r>
      </text>
    </comment>
    <comment ref="T1" authorId="0" shapeId="0" xr:uid="{2B91448E-9455-3449-93EF-F22D36C6A3E4}">
      <text>
        <r>
          <rPr>
            <b/>
            <sz val="9"/>
            <color indexed="81"/>
            <rFont val="Tahoma"/>
            <family val="2"/>
          </rPr>
          <t>Bernardo de Faria Leopoldo:</t>
        </r>
        <r>
          <rPr>
            <sz val="9"/>
            <color indexed="81"/>
            <rFont val="Tahoma"/>
            <family val="2"/>
          </rPr>
          <t xml:space="preserve">
Taxidermizado; Depositado; Tombado.</t>
        </r>
      </text>
    </comment>
    <comment ref="W1" authorId="0" shapeId="0" xr:uid="{3E95296B-016A-9342-AD03-B206550271BC}">
      <text>
        <r>
          <rPr>
            <b/>
            <sz val="9"/>
            <color rgb="FF000000"/>
            <rFont val="Tahoma"/>
            <family val="2"/>
          </rPr>
          <t>Bernardo de Faria Leopoldo: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Posição de Captura (para Pequenos Mamíferos):
</t>
        </r>
        <r>
          <rPr>
            <sz val="9"/>
            <color rgb="FF000000"/>
            <rFont val="Tahoma"/>
            <family val="2"/>
          </rPr>
          <t xml:space="preserve">- Solo: armadilha disposta no solo;
</t>
        </r>
        <r>
          <rPr>
            <sz val="9"/>
            <color rgb="FF000000"/>
            <rFont val="Tahoma"/>
            <family val="2"/>
          </rPr>
          <t>- Alto: armadilha instalada em galhos, em altura média de 1,5m (ADP).</t>
        </r>
      </text>
    </comment>
    <comment ref="AC1" authorId="0" shapeId="0" xr:uid="{0D5B5856-2BFC-C54F-B0DD-A2941178EB49}">
      <text>
        <r>
          <rPr>
            <b/>
            <sz val="9"/>
            <color rgb="FF000000"/>
            <rFont val="Tahoma"/>
            <family val="2"/>
          </rPr>
          <t>Bernardo de Faria Leopoldo: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Referência</t>
        </r>
      </text>
    </comment>
    <comment ref="AN1" authorId="0" shapeId="0" xr:uid="{D6248665-06A5-294B-A702-AF7B2D13BB10}">
      <text>
        <r>
          <rPr>
            <b/>
            <sz val="9"/>
            <color rgb="FF000000"/>
            <rFont val="Segoe UI"/>
            <family val="2"/>
            <charset val="1"/>
          </rPr>
          <t>Bernardo de Faria Leopoldo:</t>
        </r>
        <r>
          <rPr>
            <sz val="9"/>
            <color rgb="FF000000"/>
            <rFont val="Segoe UI"/>
            <family val="2"/>
            <charset val="1"/>
          </rPr>
          <t xml:space="preserve">
</t>
        </r>
        <r>
          <rPr>
            <sz val="9"/>
            <color rgb="FF000000"/>
            <rFont val="Segoe UI"/>
            <family val="2"/>
            <charset val="1"/>
          </rPr>
          <t xml:space="preserve">Legenda:
</t>
        </r>
        <r>
          <rPr>
            <sz val="9"/>
            <color rgb="FF000000"/>
            <rFont val="Segoe UI"/>
            <family val="2"/>
            <charset val="1"/>
          </rPr>
          <t xml:space="preserve">1= Primeira captura;
</t>
        </r>
        <r>
          <rPr>
            <sz val="9"/>
            <color rgb="FF000000"/>
            <rFont val="Segoe UI"/>
            <family val="2"/>
            <charset val="1"/>
          </rPr>
          <t xml:space="preserve">2= Recaptura (em campanha diferente);
</t>
        </r>
        <r>
          <rPr>
            <sz val="9"/>
            <color rgb="FF000000"/>
            <rFont val="Segoe UI"/>
            <family val="2"/>
            <charset val="1"/>
          </rPr>
          <t>3= Recaptura (mesma campanha).</t>
        </r>
      </text>
    </comment>
    <comment ref="AO1" authorId="0" shapeId="0" xr:uid="{792A8ADD-F0D2-AE45-A086-37B9C82D6326}">
      <text>
        <r>
          <rPr>
            <b/>
            <sz val="9"/>
            <color indexed="81"/>
            <rFont val="Segoe UI"/>
            <family val="2"/>
          </rPr>
          <t>Bernardo de Faria Leopoldo:</t>
        </r>
        <r>
          <rPr>
            <sz val="9"/>
            <color indexed="81"/>
            <rFont val="Segoe UI"/>
            <family val="2"/>
          </rPr>
          <t xml:space="preserve">
Legenda:
"-"= não se aplica;
Solto= Exemplar solto após captura;
Coletado= Exemplar coletado.</t>
        </r>
      </text>
    </comment>
    <comment ref="AR1" authorId="0" shapeId="0" xr:uid="{A425AC57-CCB0-DE49-8C4E-03BCA8AF277E}">
      <text>
        <r>
          <rPr>
            <b/>
            <sz val="9"/>
            <color indexed="81"/>
            <rFont val="Tahoma"/>
            <family val="2"/>
          </rPr>
          <t>Bernardo de Faria Leopoldo:</t>
        </r>
        <r>
          <rPr>
            <sz val="9"/>
            <color indexed="81"/>
            <rFont val="Tahoma"/>
            <family val="2"/>
          </rPr>
          <t xml:space="preserve">
Legenda:
1=Filhote/Jovem;
2=Subadulto;
3=Adulto</t>
        </r>
      </text>
    </comment>
  </commentList>
</comments>
</file>

<file path=xl/sharedStrings.xml><?xml version="1.0" encoding="utf-8"?>
<sst xmlns="http://schemas.openxmlformats.org/spreadsheetml/2006/main" count="3113" uniqueCount="164">
  <si>
    <t>Grupo</t>
  </si>
  <si>
    <t>Sub-grupo</t>
  </si>
  <si>
    <t>Gênero</t>
  </si>
  <si>
    <t>Nome do Táxon</t>
  </si>
  <si>
    <t>Ordem</t>
  </si>
  <si>
    <t>Família</t>
  </si>
  <si>
    <t>Nomenclatura taxonômica utilizada  (Fauna)</t>
  </si>
  <si>
    <t>Data do Registro</t>
  </si>
  <si>
    <t>Horário</t>
  </si>
  <si>
    <t>Campanha</t>
  </si>
  <si>
    <t>Nº Ficha de Campo</t>
  </si>
  <si>
    <t>Metodologia</t>
  </si>
  <si>
    <t>Tipo de registro</t>
  </si>
  <si>
    <t>Equipamento (Petrecho)</t>
  </si>
  <si>
    <t>Natureza da Informação</t>
  </si>
  <si>
    <t>Validação do registro</t>
  </si>
  <si>
    <t>Nº de Coleta</t>
  </si>
  <si>
    <t>Instituição Depositária</t>
  </si>
  <si>
    <t>Status Coleção</t>
  </si>
  <si>
    <t>Local de Registro</t>
  </si>
  <si>
    <t>Posto / Estação</t>
  </si>
  <si>
    <t>Posição</t>
  </si>
  <si>
    <t>Ambiente / Fitofisionomia</t>
  </si>
  <si>
    <t>Bioma</t>
  </si>
  <si>
    <t>Bacia Hidrográfica</t>
  </si>
  <si>
    <t>Curso d'água</t>
  </si>
  <si>
    <t>Unidade de Conservação</t>
  </si>
  <si>
    <t>Localidade</t>
  </si>
  <si>
    <t>Município</t>
  </si>
  <si>
    <t>Estado</t>
  </si>
  <si>
    <t>Sistema de Projeção</t>
  </si>
  <si>
    <t>Datum / Fuso</t>
  </si>
  <si>
    <t>Coordenadas X (UTM)</t>
  </si>
  <si>
    <t>Coordenadas Y (UTM)</t>
  </si>
  <si>
    <t>Altitude (m)</t>
  </si>
  <si>
    <t>Ponto GPS</t>
  </si>
  <si>
    <t>Tipo de marcação</t>
  </si>
  <si>
    <t>Nº da marcação</t>
  </si>
  <si>
    <t>Captura</t>
  </si>
  <si>
    <t>Destino</t>
  </si>
  <si>
    <t>Nº de Indiv.</t>
  </si>
  <si>
    <t>Sexo</t>
  </si>
  <si>
    <t>Idade</t>
  </si>
  <si>
    <t>Comp. Cauda - CA (mm)</t>
  </si>
  <si>
    <t>Comp. Corpo - CC (mm)</t>
  </si>
  <si>
    <t>Comp. Tarso - TA (mm)</t>
  </si>
  <si>
    <t>Comp. Orelha - OR (mm)</t>
  </si>
  <si>
    <t>Peso Animal (g)</t>
  </si>
  <si>
    <t>ESTADUAL</t>
  </si>
  <si>
    <t>MMA</t>
  </si>
  <si>
    <t>IUCN</t>
  </si>
  <si>
    <t>CITES</t>
  </si>
  <si>
    <t>Responsável Técnico</t>
  </si>
  <si>
    <t>Mastofauna</t>
  </si>
  <si>
    <t>Pequenos</t>
  </si>
  <si>
    <t>Akodon montensis</t>
  </si>
  <si>
    <t>Abreu et al.(2024)</t>
  </si>
  <si>
    <t>-</t>
  </si>
  <si>
    <t>Pitfall</t>
  </si>
  <si>
    <t>PIT</t>
  </si>
  <si>
    <t>Dado Primário</t>
  </si>
  <si>
    <t>Foto</t>
  </si>
  <si>
    <t>PIT TB</t>
  </si>
  <si>
    <t>Flores Estacional Semidecidual</t>
  </si>
  <si>
    <t>Mata Atlãntica</t>
  </si>
  <si>
    <t>Mina Córrego do Sítio</t>
  </si>
  <si>
    <t>Santa Barbára</t>
  </si>
  <si>
    <t>Minas Gerais</t>
  </si>
  <si>
    <t>UTM</t>
  </si>
  <si>
    <t>WGS84 / 23 K</t>
  </si>
  <si>
    <t>Brinco</t>
  </si>
  <si>
    <t>Fêmea</t>
  </si>
  <si>
    <t>Adulto</t>
  </si>
  <si>
    <t>Lucas Assunção</t>
  </si>
  <si>
    <t>Oligoryzomys mattogrossae</t>
  </si>
  <si>
    <t>Rato-do-arroz</t>
  </si>
  <si>
    <t>PIT TD</t>
  </si>
  <si>
    <t>Necromys lasiurus</t>
  </si>
  <si>
    <t>Macho</t>
  </si>
  <si>
    <t>Recaptura</t>
  </si>
  <si>
    <t>Médios e Grandes</t>
  </si>
  <si>
    <t>Cuniculus paca</t>
  </si>
  <si>
    <t>Busca Ativa</t>
  </si>
  <si>
    <t>PE</t>
  </si>
  <si>
    <t>PE5</t>
  </si>
  <si>
    <t>BA1</t>
  </si>
  <si>
    <t>MC8</t>
  </si>
  <si>
    <t>Euphractus sexcinctus</t>
  </si>
  <si>
    <t>TO</t>
  </si>
  <si>
    <t>TO01</t>
  </si>
  <si>
    <t>TO02</t>
  </si>
  <si>
    <t>Cabassous tatouay</t>
  </si>
  <si>
    <t>TO04</t>
  </si>
  <si>
    <t>BA9</t>
  </si>
  <si>
    <t>MC7</t>
  </si>
  <si>
    <t>TO05</t>
  </si>
  <si>
    <t>TO06</t>
  </si>
  <si>
    <t>TO07</t>
  </si>
  <si>
    <t>TO08</t>
  </si>
  <si>
    <t>TO10</t>
  </si>
  <si>
    <t>BA8</t>
  </si>
  <si>
    <t>MC5</t>
  </si>
  <si>
    <t>TO11</t>
  </si>
  <si>
    <t>Subulo gouazoubira</t>
  </si>
  <si>
    <t>Artiodactyla</t>
  </si>
  <si>
    <t xml:space="preserve">Cervidae </t>
  </si>
  <si>
    <t>Veado-catingueiro</t>
  </si>
  <si>
    <t>TO12</t>
  </si>
  <si>
    <t>TO13</t>
  </si>
  <si>
    <t>BA6</t>
  </si>
  <si>
    <t>MC6</t>
  </si>
  <si>
    <t>Cerdocyon thous</t>
  </si>
  <si>
    <t>FE</t>
  </si>
  <si>
    <t>FE2</t>
  </si>
  <si>
    <t>Puma concolor</t>
  </si>
  <si>
    <t>PE1</t>
  </si>
  <si>
    <t>BA7</t>
  </si>
  <si>
    <t>Hydrochoerus hydrochaeris</t>
  </si>
  <si>
    <t>TO14</t>
  </si>
  <si>
    <t>TO15</t>
  </si>
  <si>
    <t>PE7</t>
  </si>
  <si>
    <t>BA3</t>
  </si>
  <si>
    <t>PE9</t>
  </si>
  <si>
    <t>BA4</t>
  </si>
  <si>
    <t>Leopardus pardalis</t>
  </si>
  <si>
    <t>PE10</t>
  </si>
  <si>
    <t>Procyon cancrivorus</t>
  </si>
  <si>
    <t>PE11</t>
  </si>
  <si>
    <t>Subulo</t>
  </si>
  <si>
    <t>PE12</t>
  </si>
  <si>
    <t>PE8</t>
  </si>
  <si>
    <t>BA5</t>
  </si>
  <si>
    <t>MC4</t>
  </si>
  <si>
    <t>PE13</t>
  </si>
  <si>
    <t>PE14</t>
  </si>
  <si>
    <t>PE15</t>
  </si>
  <si>
    <t>PE16</t>
  </si>
  <si>
    <t>FE1</t>
  </si>
  <si>
    <t>Dicotyles</t>
  </si>
  <si>
    <t>Dicotylesi tajacu</t>
  </si>
  <si>
    <t>Tayassuidae</t>
  </si>
  <si>
    <t>Cateto, caititu</t>
  </si>
  <si>
    <t>PE2</t>
  </si>
  <si>
    <t>Chrysocyon brachyurus</t>
  </si>
  <si>
    <t>PE3</t>
  </si>
  <si>
    <t>Callithrix penicillata</t>
  </si>
  <si>
    <t>VO</t>
  </si>
  <si>
    <t>Playback</t>
  </si>
  <si>
    <t>VO1</t>
  </si>
  <si>
    <t>Callicebus nigrifrons</t>
  </si>
  <si>
    <t>Nasua nasua</t>
  </si>
  <si>
    <t>Camera Trap</t>
  </si>
  <si>
    <t>CT</t>
  </si>
  <si>
    <t>MC3</t>
  </si>
  <si>
    <t>MC11</t>
  </si>
  <si>
    <t>Didelphis sp.</t>
  </si>
  <si>
    <t>Gambá</t>
  </si>
  <si>
    <t>MC12</t>
  </si>
  <si>
    <t>MC02</t>
  </si>
  <si>
    <t>Sylvilagus brasiliensis</t>
  </si>
  <si>
    <t>Mazama gouazoubira</t>
  </si>
  <si>
    <t>Tamandua tetradactyla</t>
  </si>
  <si>
    <t>MC04</t>
  </si>
  <si>
    <t xml:space="preserve">Nome comum (regional)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</si>
</sst>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color rgb="FF000000"/>
      <name val="Segoe UI"/>
      <family val="2"/>
      <charset val="1"/>
    </font>
    <font>
      <sz val="9"/>
      <color rgb="FF000000"/>
      <name val="Segoe UI"/>
      <family val="2"/>
      <charset val="1"/>
    </font>
    <font>
      <sz val="8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20" fontId="12" fillId="0" borderId="0" xfId="0" applyNumberFormat="1" applyFont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etesolucoesetecnologia-my.sharepoint.com/Users/macbookpro/Downloads/STE-DRT001-BDD-MAS-TAB001-01.xlsx" TargetMode="External"/><Relationship Id="rId1" Type="http://schemas.openxmlformats.org/officeDocument/2006/relationships/externalLinkPath" Target="https://setesolucoesetecnologia-my.sharepoint.com/Users/macbookpro/Downloads/STE-DRT001-BDD-MAS-TAB001-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GRAS"/>
      <sheetName val="Validação"/>
      <sheetName val="SEMAD"/>
      <sheetName val="IEF"/>
      <sheetName val="Legenda"/>
      <sheetName val="Banco de dados_Mastofauna"/>
      <sheetName val="Planilha2"/>
      <sheetName val="IBAMA"/>
      <sheetName val="Lista de espécies Brasil_Masto"/>
      <sheetName val="Planilh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A4" t="str">
            <v>Caluromys lanatus</v>
          </cell>
          <cell r="B4" t="str">
            <v>Cuíca-lanosa</v>
          </cell>
          <cell r="C4" t="str">
            <v>Caluromys</v>
          </cell>
          <cell r="D4" t="str">
            <v>Didelphidae</v>
          </cell>
          <cell r="E4" t="str">
            <v>Didelphimorphia</v>
          </cell>
        </row>
        <row r="5">
          <cell r="A5" t="str">
            <v>Caluromys philander</v>
          </cell>
          <cell r="B5" t="str">
            <v>Cuíca-lanosa</v>
          </cell>
          <cell r="C5" t="str">
            <v>Caluromys</v>
          </cell>
          <cell r="D5" t="str">
            <v>Didelphidae</v>
          </cell>
          <cell r="E5" t="str">
            <v>Didelphimorphia</v>
          </cell>
        </row>
        <row r="6">
          <cell r="A6" t="str">
            <v>Caluromysiops irrupta</v>
          </cell>
          <cell r="B6" t="str">
            <v>Cuíca-de-colete</v>
          </cell>
          <cell r="C6" t="str">
            <v>Caluromysiops</v>
          </cell>
          <cell r="D6" t="str">
            <v>Didelphidae</v>
          </cell>
          <cell r="E6" t="str">
            <v>Didelphimorphia</v>
          </cell>
        </row>
        <row r="7">
          <cell r="A7" t="str">
            <v>Chironectes minimus</v>
          </cell>
          <cell r="B7" t="str">
            <v>Cuíca-d’água</v>
          </cell>
          <cell r="C7" t="str">
            <v>Chironectes</v>
          </cell>
          <cell r="D7" t="str">
            <v>Didelphidae</v>
          </cell>
          <cell r="E7" t="str">
            <v>Didelphimorphia</v>
          </cell>
        </row>
        <row r="8">
          <cell r="A8" t="str">
            <v>Cryptonanus agricolai</v>
          </cell>
          <cell r="B8" t="str">
            <v>Catita</v>
          </cell>
          <cell r="C8" t="str">
            <v>Cryptonanus</v>
          </cell>
          <cell r="D8" t="str">
            <v>Didelphidae</v>
          </cell>
          <cell r="E8" t="str">
            <v>Didelphimorphia</v>
          </cell>
        </row>
        <row r="9">
          <cell r="A9" t="str">
            <v>Cryptonanus chacoensis</v>
          </cell>
          <cell r="B9" t="str">
            <v>Catita</v>
          </cell>
          <cell r="C9" t="str">
            <v>Cryptonanus</v>
          </cell>
          <cell r="D9" t="str">
            <v>Didelphidae</v>
          </cell>
          <cell r="E9" t="str">
            <v>Didelphimorphia</v>
          </cell>
        </row>
        <row r="10">
          <cell r="A10" t="str">
            <v>Cryptonanus guahybae</v>
          </cell>
          <cell r="B10" t="str">
            <v>Catita</v>
          </cell>
          <cell r="C10" t="str">
            <v>Cryptonanus</v>
          </cell>
          <cell r="D10" t="str">
            <v>Didelphidae</v>
          </cell>
          <cell r="E10" t="str">
            <v>Didelphimorphia</v>
          </cell>
        </row>
        <row r="11">
          <cell r="A11" t="str">
            <v>Didelphis albiventris</v>
          </cell>
          <cell r="B11" t="str">
            <v>Gambá, sarué</v>
          </cell>
          <cell r="C11" t="str">
            <v>Didelphis</v>
          </cell>
          <cell r="D11" t="str">
            <v>Didelphidae</v>
          </cell>
          <cell r="E11" t="str">
            <v>Didelphimorphia</v>
          </cell>
        </row>
        <row r="12">
          <cell r="A12" t="str">
            <v>Didelphis aurita</v>
          </cell>
          <cell r="B12" t="str">
            <v>Gambá, mucura</v>
          </cell>
          <cell r="C12" t="str">
            <v>Didelphis</v>
          </cell>
          <cell r="D12" t="str">
            <v>Didelphidae</v>
          </cell>
          <cell r="E12" t="str">
            <v>Didelphimorphia</v>
          </cell>
        </row>
        <row r="13">
          <cell r="A13" t="str">
            <v>Didelphis imperfecta</v>
          </cell>
          <cell r="B13" t="str">
            <v>Gambá, mucura</v>
          </cell>
          <cell r="C13" t="str">
            <v>Didelphis</v>
          </cell>
          <cell r="D13" t="str">
            <v>Didelphidae</v>
          </cell>
          <cell r="E13" t="str">
            <v>Didelphimorphia</v>
          </cell>
        </row>
        <row r="14">
          <cell r="A14" t="str">
            <v>Didelphis marsupialis</v>
          </cell>
          <cell r="B14" t="str">
            <v>Gambá, mucura</v>
          </cell>
          <cell r="C14" t="str">
            <v>Didelphis</v>
          </cell>
          <cell r="D14" t="str">
            <v>Didelphidae</v>
          </cell>
          <cell r="E14" t="str">
            <v>Didelphimorphia</v>
          </cell>
        </row>
        <row r="15">
          <cell r="A15" t="str">
            <v>Glironia venusta</v>
          </cell>
          <cell r="B15" t="str">
            <v>Cuíca</v>
          </cell>
          <cell r="C15" t="str">
            <v>Glironia</v>
          </cell>
          <cell r="D15" t="str">
            <v>Didelphidae</v>
          </cell>
          <cell r="E15" t="str">
            <v>Didelphimorphia</v>
          </cell>
        </row>
        <row r="16">
          <cell r="A16" t="str">
            <v>Gracilinanus agilis</v>
          </cell>
          <cell r="B16" t="str">
            <v>Cuíca</v>
          </cell>
          <cell r="C16" t="str">
            <v>Gracilinanus</v>
          </cell>
          <cell r="D16" t="str">
            <v>Didelphidae</v>
          </cell>
          <cell r="E16" t="str">
            <v>Didelphimorphia</v>
          </cell>
        </row>
        <row r="17">
          <cell r="A17" t="str">
            <v>Gracilinanus emiliae</v>
          </cell>
          <cell r="B17" t="str">
            <v>Cuíca</v>
          </cell>
          <cell r="C17" t="str">
            <v>Gracilinanus</v>
          </cell>
          <cell r="D17" t="str">
            <v>Didelphidae</v>
          </cell>
          <cell r="E17" t="str">
            <v>Didelphimorphia</v>
          </cell>
        </row>
        <row r="18">
          <cell r="A18" t="str">
            <v>Gracilinanus microtarsus</v>
          </cell>
          <cell r="B18" t="str">
            <v>Cuíca</v>
          </cell>
          <cell r="C18" t="str">
            <v>Gracilinanus</v>
          </cell>
          <cell r="D18" t="str">
            <v>Didelphidae</v>
          </cell>
          <cell r="E18" t="str">
            <v>Didelphimorphia</v>
          </cell>
        </row>
        <row r="19">
          <cell r="A19" t="str">
            <v>Hyladelphys kalinowskii</v>
          </cell>
          <cell r="B19" t="str">
            <v>Catita</v>
          </cell>
          <cell r="C19" t="str">
            <v>Hyladelphys</v>
          </cell>
          <cell r="D19" t="str">
            <v>Didelphidae</v>
          </cell>
          <cell r="E19" t="str">
            <v>Didelphimorphia</v>
          </cell>
        </row>
        <row r="20">
          <cell r="A20" t="str">
            <v>Lutreolina crassicaudata</v>
          </cell>
          <cell r="B20" t="str">
            <v>Cuíca-de-cauda-grossa</v>
          </cell>
          <cell r="C20" t="str">
            <v>Lutreolina</v>
          </cell>
          <cell r="D20" t="str">
            <v>Didelphidae</v>
          </cell>
          <cell r="E20" t="str">
            <v>Didelphimorphia</v>
          </cell>
        </row>
        <row r="21">
          <cell r="A21" t="str">
            <v>Marmosa lepida</v>
          </cell>
          <cell r="B21" t="str">
            <v>Catita, guaiquica</v>
          </cell>
          <cell r="C21" t="str">
            <v>Marmosa</v>
          </cell>
          <cell r="D21" t="str">
            <v>Didelphidae</v>
          </cell>
          <cell r="E21" t="str">
            <v>Didelphimorphia</v>
          </cell>
        </row>
        <row r="22">
          <cell r="A22" t="str">
            <v>Marmosa murina</v>
          </cell>
          <cell r="B22" t="str">
            <v>Catita, guaiquica</v>
          </cell>
          <cell r="C22" t="str">
            <v>Marmosa</v>
          </cell>
          <cell r="D22" t="str">
            <v>Didelphidae</v>
          </cell>
          <cell r="E22" t="str">
            <v>Didelphimorphia</v>
          </cell>
        </row>
        <row r="23">
          <cell r="A23" t="str">
            <v>Marmosops bishopi</v>
          </cell>
          <cell r="B23" t="str">
            <v>Cuíca</v>
          </cell>
          <cell r="C23" t="str">
            <v>Marmosops</v>
          </cell>
          <cell r="D23" t="str">
            <v>Didelphidae</v>
          </cell>
          <cell r="E23" t="str">
            <v>Didelphimorphia</v>
          </cell>
        </row>
        <row r="24">
          <cell r="A24" t="str">
            <v>Marmosops impavidus</v>
          </cell>
          <cell r="B24" t="str">
            <v>Cuíca</v>
          </cell>
          <cell r="C24" t="str">
            <v>Marmosops</v>
          </cell>
          <cell r="D24" t="str">
            <v>Didelphidae</v>
          </cell>
          <cell r="E24" t="str">
            <v>Didelphimorphia</v>
          </cell>
        </row>
        <row r="25">
          <cell r="A25" t="str">
            <v>Marmosops incanus</v>
          </cell>
          <cell r="B25" t="str">
            <v>Cuíca</v>
          </cell>
          <cell r="C25" t="str">
            <v>Marmosops</v>
          </cell>
          <cell r="D25" t="str">
            <v>Didelphidae</v>
          </cell>
          <cell r="E25" t="str">
            <v>Didelphimorphia</v>
          </cell>
        </row>
        <row r="26">
          <cell r="A26" t="str">
            <v>Marmosops neblina</v>
          </cell>
          <cell r="B26" t="str">
            <v>Cuíca</v>
          </cell>
          <cell r="C26" t="str">
            <v>Marmosops</v>
          </cell>
          <cell r="D26" t="str">
            <v>Didelphidae</v>
          </cell>
          <cell r="E26" t="str">
            <v>Didelphimorphia</v>
          </cell>
        </row>
        <row r="27">
          <cell r="A27" t="str">
            <v>Marmosops noctivagus</v>
          </cell>
          <cell r="B27" t="str">
            <v>Cuíca</v>
          </cell>
          <cell r="C27" t="str">
            <v>Marmosops</v>
          </cell>
          <cell r="D27" t="str">
            <v>Didelphidae</v>
          </cell>
          <cell r="E27" t="str">
            <v>Didelphimorphia</v>
          </cell>
        </row>
        <row r="28">
          <cell r="A28" t="str">
            <v>Marmosops ocellatus</v>
          </cell>
          <cell r="B28" t="str">
            <v>Cuíca</v>
          </cell>
          <cell r="C28" t="str">
            <v>Marmosops</v>
          </cell>
          <cell r="D28" t="str">
            <v>Didelphidae</v>
          </cell>
          <cell r="E28" t="str">
            <v>Didelphimorphia</v>
          </cell>
        </row>
        <row r="29">
          <cell r="A29" t="str">
            <v>Marmosops parvidens</v>
          </cell>
          <cell r="B29" t="str">
            <v>Cuíca</v>
          </cell>
          <cell r="C29" t="str">
            <v>Marmosops</v>
          </cell>
          <cell r="D29" t="str">
            <v>Didelphidae</v>
          </cell>
          <cell r="E29" t="str">
            <v>Didelphimorphia</v>
          </cell>
        </row>
        <row r="30">
          <cell r="A30" t="str">
            <v>Marmosops paulensis</v>
          </cell>
          <cell r="B30" t="str">
            <v>Cuíca</v>
          </cell>
          <cell r="C30" t="str">
            <v>Marmosops</v>
          </cell>
          <cell r="D30" t="str">
            <v>Didelphidae</v>
          </cell>
          <cell r="E30" t="str">
            <v>Didelphimorphia</v>
          </cell>
        </row>
        <row r="31">
          <cell r="A31" t="str">
            <v>Marmosops pinheroi</v>
          </cell>
          <cell r="B31" t="str">
            <v>Cuíca</v>
          </cell>
          <cell r="C31" t="str">
            <v>Marmosops</v>
          </cell>
          <cell r="D31" t="str">
            <v>Didelphidae</v>
          </cell>
          <cell r="E31" t="str">
            <v>Didelphimorphia</v>
          </cell>
        </row>
        <row r="32">
          <cell r="A32" t="str">
            <v>Metachirus nudicaudatus</v>
          </cell>
          <cell r="B32" t="str">
            <v>Cuíca-de-quatro-olhos</v>
          </cell>
          <cell r="C32" t="str">
            <v>Metachirus</v>
          </cell>
          <cell r="D32" t="str">
            <v>Didelphidae</v>
          </cell>
          <cell r="E32" t="str">
            <v>Didelphimorphia</v>
          </cell>
        </row>
        <row r="33">
          <cell r="A33" t="str">
            <v>Micoureus constantiae</v>
          </cell>
          <cell r="B33" t="str">
            <v>Cuíca, catita</v>
          </cell>
          <cell r="C33" t="str">
            <v>Micoureus</v>
          </cell>
          <cell r="D33" t="str">
            <v>Didelphidae</v>
          </cell>
          <cell r="E33" t="str">
            <v>Didelphimorphia</v>
          </cell>
        </row>
        <row r="34">
          <cell r="A34" t="str">
            <v>Micoureus demerarae</v>
          </cell>
          <cell r="B34" t="str">
            <v>Cuíca, catita</v>
          </cell>
          <cell r="C34" t="str">
            <v>Micoureus</v>
          </cell>
          <cell r="D34" t="str">
            <v>Didelphidae</v>
          </cell>
          <cell r="E34" t="str">
            <v>Didelphimorphia</v>
          </cell>
        </row>
        <row r="35">
          <cell r="A35" t="str">
            <v>Micoureus paraguayanus</v>
          </cell>
          <cell r="B35" t="str">
            <v>Cuíca, catita</v>
          </cell>
          <cell r="C35" t="str">
            <v>Micoureus</v>
          </cell>
          <cell r="D35" t="str">
            <v>Didelphidae</v>
          </cell>
          <cell r="E35" t="str">
            <v>Didelphimorphia</v>
          </cell>
        </row>
        <row r="36">
          <cell r="A36" t="str">
            <v>Micoureus regina</v>
          </cell>
          <cell r="B36" t="str">
            <v>Cuíca, catita</v>
          </cell>
          <cell r="C36" t="str">
            <v>Micoureus</v>
          </cell>
          <cell r="D36" t="str">
            <v>Didelphidae</v>
          </cell>
          <cell r="E36" t="str">
            <v>Didelphimorphia</v>
          </cell>
        </row>
        <row r="37">
          <cell r="A37" t="str">
            <v>Monodelphis americana</v>
          </cell>
          <cell r="B37" t="str">
            <v>Cuíca-de-três-listras</v>
          </cell>
          <cell r="C37" t="str">
            <v>Monodelphis</v>
          </cell>
          <cell r="D37" t="str">
            <v>Didelphidae</v>
          </cell>
          <cell r="E37" t="str">
            <v>Didelphimorphia</v>
          </cell>
        </row>
        <row r="38">
          <cell r="A38" t="str">
            <v>Monodelphis brevicaudata</v>
          </cell>
          <cell r="B38" t="str">
            <v>Catita</v>
          </cell>
          <cell r="C38" t="str">
            <v>Monodelphis</v>
          </cell>
          <cell r="D38" t="str">
            <v>Didelphidae</v>
          </cell>
          <cell r="E38" t="str">
            <v>Didelphimorphia</v>
          </cell>
        </row>
        <row r="39">
          <cell r="A39" t="str">
            <v>Monodelphis dimidiata</v>
          </cell>
          <cell r="B39" t="str">
            <v>Catita, cuíca-anã</v>
          </cell>
          <cell r="C39" t="str">
            <v>Monodelphis</v>
          </cell>
          <cell r="D39" t="str">
            <v>Didelphidae</v>
          </cell>
          <cell r="E39" t="str">
            <v>Didelphimorphia</v>
          </cell>
        </row>
        <row r="40">
          <cell r="A40" t="str">
            <v>Monodelphis domestica</v>
          </cell>
          <cell r="B40" t="str">
            <v>Catita, cuíca-de-rabo-curto</v>
          </cell>
          <cell r="C40" t="str">
            <v>Monodelphis</v>
          </cell>
          <cell r="D40" t="str">
            <v>Didelphidae</v>
          </cell>
          <cell r="E40" t="str">
            <v>Didelphimorphia</v>
          </cell>
        </row>
        <row r="41">
          <cell r="A41" t="str">
            <v>Monodelphis emiliae</v>
          </cell>
          <cell r="B41" t="str">
            <v>Catita</v>
          </cell>
          <cell r="C41" t="str">
            <v>Monodelphis</v>
          </cell>
          <cell r="D41" t="str">
            <v>Didelphidae</v>
          </cell>
          <cell r="E41" t="str">
            <v>Didelphimorphia</v>
          </cell>
        </row>
        <row r="42">
          <cell r="A42" t="str">
            <v>Monodelphis glirina</v>
          </cell>
          <cell r="B42" t="str">
            <v>Catita</v>
          </cell>
          <cell r="C42" t="str">
            <v>Monodelphis</v>
          </cell>
          <cell r="D42" t="str">
            <v>Didelphidae</v>
          </cell>
          <cell r="E42" t="str">
            <v>Didelphimorphia</v>
          </cell>
        </row>
        <row r="43">
          <cell r="A43" t="str">
            <v>Monodelphis iheringi</v>
          </cell>
          <cell r="B43" t="str">
            <v>Catita, guaiquica-listrada</v>
          </cell>
          <cell r="C43" t="str">
            <v>Monodelphis</v>
          </cell>
          <cell r="D43" t="str">
            <v>Didelphidae</v>
          </cell>
          <cell r="E43" t="str">
            <v>Didelphimorphia</v>
          </cell>
        </row>
        <row r="44">
          <cell r="A44" t="str">
            <v>Monodelphis kunsi</v>
          </cell>
          <cell r="B44" t="str">
            <v>Catita</v>
          </cell>
          <cell r="C44" t="str">
            <v>Monodelphis</v>
          </cell>
          <cell r="D44" t="str">
            <v>Didelphidae</v>
          </cell>
          <cell r="E44" t="str">
            <v>Didelphimorphia</v>
          </cell>
        </row>
        <row r="45">
          <cell r="A45" t="str">
            <v>Monodelphis maraxina</v>
          </cell>
          <cell r="B45" t="str">
            <v>Catita</v>
          </cell>
          <cell r="C45" t="str">
            <v>Monodelphis</v>
          </cell>
          <cell r="D45" t="str">
            <v>Didelphidae</v>
          </cell>
          <cell r="E45" t="str">
            <v>Didelphimorphia</v>
          </cell>
        </row>
        <row r="46">
          <cell r="A46" t="str">
            <v>Monodelphis rubida</v>
          </cell>
          <cell r="B46" t="str">
            <v>Catita</v>
          </cell>
          <cell r="C46" t="str">
            <v>Monodelphis</v>
          </cell>
          <cell r="D46" t="str">
            <v>Didelphidae</v>
          </cell>
          <cell r="E46" t="str">
            <v>Didelphimorphia</v>
          </cell>
        </row>
        <row r="47">
          <cell r="A47" t="str">
            <v>Monodelphis scalops</v>
          </cell>
          <cell r="B47" t="str">
            <v>Catita</v>
          </cell>
          <cell r="C47" t="str">
            <v>Monodelphis</v>
          </cell>
          <cell r="D47" t="str">
            <v>Didelphidae</v>
          </cell>
          <cell r="E47" t="str">
            <v>Didelphimorphia</v>
          </cell>
        </row>
        <row r="48">
          <cell r="A48" t="str">
            <v>Monodelphis sorex</v>
          </cell>
          <cell r="B48" t="str">
            <v>Catita</v>
          </cell>
          <cell r="C48" t="str">
            <v>Monodelphis</v>
          </cell>
          <cell r="D48" t="str">
            <v>Didelphidae</v>
          </cell>
          <cell r="E48" t="str">
            <v>Didelphimorphia</v>
          </cell>
        </row>
        <row r="49">
          <cell r="A49" t="str">
            <v>Monodelphis theresa</v>
          </cell>
          <cell r="B49" t="str">
            <v>Catita</v>
          </cell>
          <cell r="C49" t="str">
            <v>Monodelphis</v>
          </cell>
          <cell r="D49" t="str">
            <v>Didelphidae</v>
          </cell>
          <cell r="E49" t="str">
            <v>Didelphimorphia</v>
          </cell>
        </row>
        <row r="50">
          <cell r="A50" t="str">
            <v>Monodelphis umbristriata</v>
          </cell>
          <cell r="B50" t="str">
            <v>Catita</v>
          </cell>
          <cell r="C50" t="str">
            <v>Monodelphis</v>
          </cell>
          <cell r="D50" t="str">
            <v>Didelphidae</v>
          </cell>
          <cell r="E50" t="str">
            <v>Didelphimorphia</v>
          </cell>
        </row>
        <row r="51">
          <cell r="A51" t="str">
            <v>Monodelphis unistriata</v>
          </cell>
          <cell r="B51" t="str">
            <v>Catita</v>
          </cell>
          <cell r="C51" t="str">
            <v>Monodelphis</v>
          </cell>
          <cell r="D51" t="str">
            <v>Didelphidae</v>
          </cell>
          <cell r="E51" t="str">
            <v>Didelphimorphia</v>
          </cell>
        </row>
        <row r="52">
          <cell r="A52" t="str">
            <v>Philander andersoni</v>
          </cell>
          <cell r="B52" t="str">
            <v>Cuíca-de-quatro-olhos</v>
          </cell>
          <cell r="C52" t="str">
            <v>Philander</v>
          </cell>
          <cell r="D52" t="str">
            <v>Didelphidae</v>
          </cell>
          <cell r="E52" t="str">
            <v>Didelphimorphia</v>
          </cell>
        </row>
        <row r="53">
          <cell r="A53" t="str">
            <v>Philander frenatus</v>
          </cell>
          <cell r="B53" t="str">
            <v>Cuíca-de-quatro-olhos</v>
          </cell>
          <cell r="C53" t="str">
            <v>Philander</v>
          </cell>
          <cell r="D53" t="str">
            <v>Didelphidae</v>
          </cell>
          <cell r="E53" t="str">
            <v>Didelphimorphia</v>
          </cell>
        </row>
        <row r="54">
          <cell r="A54" t="str">
            <v>Philander mcilhennyi</v>
          </cell>
          <cell r="B54" t="str">
            <v>Cuíca-de-quatro-olhos</v>
          </cell>
          <cell r="C54" t="str">
            <v>Philander</v>
          </cell>
          <cell r="D54" t="str">
            <v>Didelphidae</v>
          </cell>
          <cell r="E54" t="str">
            <v>Didelphimorphia</v>
          </cell>
        </row>
        <row r="55">
          <cell r="A55" t="str">
            <v>Philander opossum</v>
          </cell>
          <cell r="B55" t="str">
            <v>Cuíca-de-quatro-olhos</v>
          </cell>
          <cell r="C55" t="str">
            <v>Philander</v>
          </cell>
          <cell r="D55" t="str">
            <v>Didelphidae</v>
          </cell>
          <cell r="E55" t="str">
            <v>Didelphimorphia</v>
          </cell>
        </row>
        <row r="56">
          <cell r="A56" t="str">
            <v>Thylamys karimii</v>
          </cell>
          <cell r="B56" t="str">
            <v>Cuíca, catita</v>
          </cell>
          <cell r="C56" t="str">
            <v>Thylamys</v>
          </cell>
          <cell r="D56" t="str">
            <v>Didelphidae</v>
          </cell>
          <cell r="E56" t="str">
            <v>Didelphimorphia</v>
          </cell>
        </row>
        <row r="57">
          <cell r="A57" t="str">
            <v>Thylamys macrurus</v>
          </cell>
          <cell r="B57" t="str">
            <v>Cuíca, catita</v>
          </cell>
          <cell r="C57" t="str">
            <v>Thylamys</v>
          </cell>
          <cell r="D57" t="str">
            <v>Didelphidae</v>
          </cell>
          <cell r="E57" t="str">
            <v>Didelphimorphia</v>
          </cell>
        </row>
        <row r="58">
          <cell r="A58" t="str">
            <v>Thylamys velutinus</v>
          </cell>
          <cell r="B58" t="str">
            <v>Cuíca, catita</v>
          </cell>
          <cell r="C58" t="str">
            <v>Thylamys</v>
          </cell>
          <cell r="D58" t="str">
            <v>Didelphidae</v>
          </cell>
          <cell r="E58" t="str">
            <v>Didelphimorphia</v>
          </cell>
        </row>
        <row r="59">
          <cell r="A59" t="str">
            <v>Bradypus torquatus</v>
          </cell>
          <cell r="B59" t="str">
            <v>Preguiça-de-coleira</v>
          </cell>
          <cell r="C59" t="str">
            <v>Bradypus</v>
          </cell>
          <cell r="D59" t="str">
            <v>Bradypodidae</v>
          </cell>
          <cell r="E59" t="str">
            <v>Pilosa</v>
          </cell>
        </row>
        <row r="60">
          <cell r="A60" t="str">
            <v>Bradypus tridactylus</v>
          </cell>
          <cell r="B60" t="str">
            <v>Preguiça-de-três-dedos</v>
          </cell>
          <cell r="C60" t="str">
            <v>Bradypus</v>
          </cell>
          <cell r="D60" t="str">
            <v>Bradypodidae</v>
          </cell>
          <cell r="E60" t="str">
            <v>Pilosa</v>
          </cell>
        </row>
        <row r="61">
          <cell r="A61" t="str">
            <v>Bradypus variegatus</v>
          </cell>
          <cell r="B61" t="str">
            <v>Preguiça, bicho-preguiça</v>
          </cell>
          <cell r="C61" t="str">
            <v>Bradypus</v>
          </cell>
          <cell r="D61" t="str">
            <v>Bradypodidae</v>
          </cell>
          <cell r="E61" t="str">
            <v>Pilosa</v>
          </cell>
        </row>
        <row r="62">
          <cell r="A62" t="str">
            <v>Cyclopes didactylus</v>
          </cell>
          <cell r="B62" t="str">
            <v>Tamanduá-i</v>
          </cell>
          <cell r="C62" t="str">
            <v>Cyclopes</v>
          </cell>
          <cell r="D62" t="str">
            <v>Cyclopedidae</v>
          </cell>
          <cell r="E62" t="str">
            <v>Pilosa</v>
          </cell>
        </row>
        <row r="63">
          <cell r="A63" t="str">
            <v>Choloepus didactylus</v>
          </cell>
          <cell r="B63" t="str">
            <v>Preguiça-real</v>
          </cell>
          <cell r="C63" t="str">
            <v>Choloepus</v>
          </cell>
          <cell r="D63" t="str">
            <v>Megalonychidae</v>
          </cell>
          <cell r="E63" t="str">
            <v>Pilosa</v>
          </cell>
        </row>
        <row r="64">
          <cell r="A64" t="str">
            <v>Choloepus hoffmanni</v>
          </cell>
          <cell r="B64" t="str">
            <v>Preguiça-real</v>
          </cell>
          <cell r="C64" t="str">
            <v>Choloepus</v>
          </cell>
          <cell r="D64" t="str">
            <v>Megalonychidae</v>
          </cell>
          <cell r="E64" t="str">
            <v>Pilosa</v>
          </cell>
        </row>
        <row r="65">
          <cell r="A65" t="str">
            <v>Myrmecophaga tridactyla</v>
          </cell>
          <cell r="B65" t="str">
            <v>Tamanduá-bandeira</v>
          </cell>
          <cell r="C65" t="str">
            <v>Myrmecophaga</v>
          </cell>
          <cell r="D65" t="str">
            <v>Myrmecophagidae</v>
          </cell>
          <cell r="E65" t="str">
            <v>Pilosa</v>
          </cell>
        </row>
        <row r="66">
          <cell r="A66" t="str">
            <v>Tamandua tetradactyla</v>
          </cell>
          <cell r="B66" t="str">
            <v>Tamanduá-de-colete, tamanduá-mirim</v>
          </cell>
          <cell r="C66" t="str">
            <v>Tamandua</v>
          </cell>
          <cell r="D66" t="str">
            <v>Myrmecophagidae</v>
          </cell>
          <cell r="E66" t="str">
            <v>Pilosa</v>
          </cell>
        </row>
        <row r="67">
          <cell r="A67" t="str">
            <v>Cabassous chacoensis</v>
          </cell>
          <cell r="B67" t="str">
            <v>Tatu-de-rabo-mole-pequeno</v>
          </cell>
          <cell r="C67" t="str">
            <v>Cabassous</v>
          </cell>
          <cell r="D67" t="str">
            <v>Dasypodidae</v>
          </cell>
          <cell r="E67" t="str">
            <v>Cingulata</v>
          </cell>
        </row>
        <row r="68">
          <cell r="A68" t="str">
            <v>Cabassous tatouay</v>
          </cell>
          <cell r="B68" t="str">
            <v>Tatu-de-rabo-mole-grande</v>
          </cell>
          <cell r="C68" t="str">
            <v>Cabassous</v>
          </cell>
          <cell r="D68" t="str">
            <v>Dasypodidae</v>
          </cell>
          <cell r="E68" t="str">
            <v>Cingulata</v>
          </cell>
        </row>
        <row r="69">
          <cell r="A69" t="str">
            <v>Cabassous unicinctus</v>
          </cell>
          <cell r="B69" t="str">
            <v>Tatu-de-rabo-mole</v>
          </cell>
          <cell r="C69" t="str">
            <v>Cabassous</v>
          </cell>
          <cell r="D69" t="str">
            <v>Dasypodidae</v>
          </cell>
          <cell r="E69" t="str">
            <v>Cingulata</v>
          </cell>
        </row>
        <row r="70">
          <cell r="A70" t="str">
            <v>Dasypus hybridus</v>
          </cell>
          <cell r="B70" t="str">
            <v>tatu-mulita</v>
          </cell>
          <cell r="C70" t="str">
            <v>Dasypus</v>
          </cell>
          <cell r="D70" t="str">
            <v>Dasypodidae</v>
          </cell>
          <cell r="E70" t="str">
            <v>Cingulata</v>
          </cell>
        </row>
        <row r="71">
          <cell r="A71" t="str">
            <v>Dasypus kappleri</v>
          </cell>
          <cell r="B71" t="str">
            <v>tatu-de-quinze-quilos</v>
          </cell>
          <cell r="C71" t="str">
            <v>Dasypus</v>
          </cell>
          <cell r="D71" t="str">
            <v>Dasypodidae</v>
          </cell>
          <cell r="E71" t="str">
            <v>Cingulata</v>
          </cell>
        </row>
        <row r="72">
          <cell r="A72" t="str">
            <v>Dasypus novemcinctus</v>
          </cell>
          <cell r="B72" t="str">
            <v>tatu-galinha</v>
          </cell>
          <cell r="C72" t="str">
            <v>Dasypus</v>
          </cell>
          <cell r="D72" t="str">
            <v>Dasypodidae</v>
          </cell>
          <cell r="E72" t="str">
            <v>Cingulata</v>
          </cell>
        </row>
        <row r="73">
          <cell r="A73" t="str">
            <v>Dasypus septemcinctus</v>
          </cell>
          <cell r="B73" t="str">
            <v>tatuí</v>
          </cell>
          <cell r="C73" t="str">
            <v>Dasypus</v>
          </cell>
          <cell r="D73" t="str">
            <v>Dasypodidae</v>
          </cell>
          <cell r="E73" t="str">
            <v>Cingulata</v>
          </cell>
        </row>
        <row r="74">
          <cell r="A74" t="str">
            <v>Euphractus sexcinctus</v>
          </cell>
          <cell r="B74" t="str">
            <v>Tatu-peludo, tatu-peba</v>
          </cell>
          <cell r="C74" t="str">
            <v>Euphractus</v>
          </cell>
          <cell r="D74" t="str">
            <v>Dasypodidae</v>
          </cell>
          <cell r="E74" t="str">
            <v>Cingulata</v>
          </cell>
        </row>
        <row r="75">
          <cell r="A75" t="str">
            <v>Priodontes maximus</v>
          </cell>
          <cell r="B75" t="str">
            <v>Tatu-canastra</v>
          </cell>
          <cell r="C75" t="str">
            <v>Priodontes</v>
          </cell>
          <cell r="D75" t="str">
            <v>Dasypodidae</v>
          </cell>
          <cell r="E75" t="str">
            <v>Cingulata</v>
          </cell>
        </row>
        <row r="76">
          <cell r="A76" t="str">
            <v>Tolypeutes matacus</v>
          </cell>
          <cell r="B76" t="str">
            <v>Tatu-bola</v>
          </cell>
          <cell r="C76" t="str">
            <v>Tolypeutes</v>
          </cell>
          <cell r="D76" t="str">
            <v>Dasypodidae</v>
          </cell>
          <cell r="E76" t="str">
            <v>Cingulata</v>
          </cell>
        </row>
        <row r="77">
          <cell r="A77" t="str">
            <v>Tolypeutes tricinctus</v>
          </cell>
          <cell r="B77" t="str">
            <v>Tatu-bola</v>
          </cell>
          <cell r="C77" t="str">
            <v>Tolypeutes</v>
          </cell>
          <cell r="D77" t="str">
            <v>Dasypodidae</v>
          </cell>
          <cell r="E77" t="str">
            <v>Cingulata</v>
          </cell>
        </row>
        <row r="78">
          <cell r="A78" t="str">
            <v>Tapirus terrestris</v>
          </cell>
          <cell r="B78" t="str">
            <v>Anta</v>
          </cell>
          <cell r="C78" t="str">
            <v>Tapirus</v>
          </cell>
          <cell r="D78" t="str">
            <v>Tapiriidae</v>
          </cell>
          <cell r="E78" t="str">
            <v>Perissodactyla</v>
          </cell>
        </row>
        <row r="79">
          <cell r="A79" t="str">
            <v>Blastocerus dichotomus</v>
          </cell>
          <cell r="B79" t="str">
            <v>Cervo-do-Pantanal</v>
          </cell>
          <cell r="C79" t="str">
            <v>Blastocerus</v>
          </cell>
          <cell r="D79" t="str">
            <v xml:space="preserve">Cervidae </v>
          </cell>
          <cell r="E79" t="str">
            <v>Artiodactyla</v>
          </cell>
        </row>
        <row r="80">
          <cell r="A80" t="str">
            <v>Mazama americana</v>
          </cell>
          <cell r="B80" t="str">
            <v>Veado-mateiro</v>
          </cell>
          <cell r="C80" t="str">
            <v>Mazama</v>
          </cell>
          <cell r="D80" t="str">
            <v xml:space="preserve">Cervidae </v>
          </cell>
          <cell r="E80" t="str">
            <v>Artiodactyla</v>
          </cell>
        </row>
        <row r="81">
          <cell r="A81" t="str">
            <v>Mazama bororo</v>
          </cell>
          <cell r="B81" t="str">
            <v>Veado-bororó</v>
          </cell>
          <cell r="C81" t="str">
            <v>Mazama</v>
          </cell>
          <cell r="D81" t="str">
            <v xml:space="preserve">Cervidae </v>
          </cell>
          <cell r="E81" t="str">
            <v>Artiodactyla</v>
          </cell>
        </row>
        <row r="82">
          <cell r="A82" t="str">
            <v>Mazama gouazoubira</v>
          </cell>
          <cell r="B82" t="str">
            <v>Veado-catingueiro</v>
          </cell>
          <cell r="C82" t="str">
            <v>Mazama</v>
          </cell>
          <cell r="D82" t="str">
            <v xml:space="preserve">Cervidae </v>
          </cell>
          <cell r="E82" t="str">
            <v>Artiodactyla</v>
          </cell>
        </row>
        <row r="83">
          <cell r="A83" t="str">
            <v>Mazama nana</v>
          </cell>
          <cell r="B83" t="str">
            <v>Veado-de-mão-curta</v>
          </cell>
          <cell r="C83" t="str">
            <v>Mazama</v>
          </cell>
          <cell r="D83" t="str">
            <v xml:space="preserve">Cervidae </v>
          </cell>
          <cell r="E83" t="str">
            <v>Artiodactyla</v>
          </cell>
        </row>
        <row r="84">
          <cell r="A84" t="str">
            <v>Mazama nemorivaga</v>
          </cell>
          <cell r="B84" t="str">
            <v>Veado-fuboca, Veado-da-Amazônia</v>
          </cell>
          <cell r="C84" t="str">
            <v>Mazama</v>
          </cell>
          <cell r="D84" t="str">
            <v xml:space="preserve">Cervidae </v>
          </cell>
          <cell r="E84" t="str">
            <v>Artiodactyla</v>
          </cell>
        </row>
        <row r="85">
          <cell r="A85" t="str">
            <v>Odocoileus virginianus</v>
          </cell>
          <cell r="B85" t="str">
            <v>Veado-da-cara-branca</v>
          </cell>
          <cell r="C85" t="str">
            <v>Odocoileus</v>
          </cell>
          <cell r="D85" t="str">
            <v xml:space="preserve">Cervidae </v>
          </cell>
          <cell r="E85" t="str">
            <v>Artiodactyla</v>
          </cell>
        </row>
        <row r="86">
          <cell r="A86" t="str">
            <v>Ozotoceros bezoarticus</v>
          </cell>
          <cell r="B86" t="str">
            <v>Veado-campeiro</v>
          </cell>
          <cell r="C86" t="str">
            <v>Ozotoceros</v>
          </cell>
          <cell r="D86" t="str">
            <v xml:space="preserve">Cervidae </v>
          </cell>
          <cell r="E86" t="str">
            <v>Artiodactyla</v>
          </cell>
        </row>
        <row r="87">
          <cell r="A87" t="str">
            <v>Pecari tajacu</v>
          </cell>
          <cell r="B87" t="str">
            <v>Cateto, caititu</v>
          </cell>
          <cell r="C87" t="str">
            <v>Pecari</v>
          </cell>
          <cell r="D87" t="str">
            <v>Tayassuidae</v>
          </cell>
          <cell r="E87" t="str">
            <v>Artiodactyla</v>
          </cell>
        </row>
        <row r="88">
          <cell r="A88" t="str">
            <v>Tayassu pecari</v>
          </cell>
          <cell r="B88" t="str">
            <v>Queixada</v>
          </cell>
          <cell r="C88" t="str">
            <v>Tayassu</v>
          </cell>
          <cell r="D88" t="str">
            <v>Tayassuidae</v>
          </cell>
          <cell r="E88" t="str">
            <v>Artiodactyla</v>
          </cell>
        </row>
        <row r="89">
          <cell r="A89" t="str">
            <v>Trichechus inunguis</v>
          </cell>
          <cell r="B89" t="str">
            <v>Peixe-boi-da-Amazônia</v>
          </cell>
          <cell r="C89" t="str">
            <v>Trichechus</v>
          </cell>
          <cell r="D89" t="str">
            <v>Trichechidae</v>
          </cell>
          <cell r="E89" t="str">
            <v>Sirenia</v>
          </cell>
        </row>
        <row r="90">
          <cell r="A90" t="str">
            <v>Sotalia fluviatilis</v>
          </cell>
          <cell r="B90" t="str">
            <v>Tucuxi</v>
          </cell>
          <cell r="C90" t="str">
            <v>Sotalia</v>
          </cell>
          <cell r="D90" t="str">
            <v>Delphinidae</v>
          </cell>
          <cell r="E90" t="str">
            <v>Cetacea</v>
          </cell>
        </row>
        <row r="91">
          <cell r="A91" t="str">
            <v>Sotalia guianensis</v>
          </cell>
          <cell r="B91" t="str">
            <v>Boto-cinza</v>
          </cell>
          <cell r="C91" t="str">
            <v>Sotalia</v>
          </cell>
          <cell r="D91" t="str">
            <v>Delphinidae</v>
          </cell>
          <cell r="E91" t="str">
            <v>Cetacea</v>
          </cell>
        </row>
        <row r="92">
          <cell r="A92" t="str">
            <v>Inia geoffrensis</v>
          </cell>
          <cell r="B92" t="str">
            <v>Boto-cor-de-rosa</v>
          </cell>
          <cell r="C92" t="str">
            <v>Inia</v>
          </cell>
          <cell r="D92" t="str">
            <v>Iniidae</v>
          </cell>
          <cell r="E92" t="str">
            <v>Cetacea</v>
          </cell>
        </row>
        <row r="93">
          <cell r="A93" t="str">
            <v>Aotus azarae</v>
          </cell>
          <cell r="B93" t="str">
            <v>Macaco-da-noite</v>
          </cell>
          <cell r="C93" t="str">
            <v>Aotus</v>
          </cell>
          <cell r="D93" t="str">
            <v>Aotidae</v>
          </cell>
          <cell r="E93" t="str">
            <v>Primates</v>
          </cell>
        </row>
        <row r="94">
          <cell r="A94" t="str">
            <v>Aotus infulatus</v>
          </cell>
          <cell r="B94" t="str">
            <v>Macaco-da-noite</v>
          </cell>
          <cell r="C94" t="str">
            <v>Aotus</v>
          </cell>
          <cell r="D94" t="str">
            <v>Aotidae</v>
          </cell>
          <cell r="E94" t="str">
            <v>Primates</v>
          </cell>
        </row>
        <row r="95">
          <cell r="A95" t="str">
            <v>Aotus nancymaae</v>
          </cell>
          <cell r="B95" t="str">
            <v>Macaco-da-noite</v>
          </cell>
          <cell r="C95" t="str">
            <v>Aotus</v>
          </cell>
          <cell r="D95" t="str">
            <v>Aotidae</v>
          </cell>
          <cell r="E95" t="str">
            <v>Primates</v>
          </cell>
        </row>
        <row r="96">
          <cell r="A96" t="str">
            <v>Aotus nigriceps</v>
          </cell>
          <cell r="B96" t="str">
            <v>Macaco-da-noite</v>
          </cell>
          <cell r="C96" t="str">
            <v>Aotus</v>
          </cell>
          <cell r="D96" t="str">
            <v>Aotidae</v>
          </cell>
          <cell r="E96" t="str">
            <v>Primates</v>
          </cell>
        </row>
        <row r="97">
          <cell r="A97" t="str">
            <v>Aotus trivirgatus</v>
          </cell>
          <cell r="B97" t="str">
            <v>Macaco-da-noite</v>
          </cell>
          <cell r="C97" t="str">
            <v>Aotus</v>
          </cell>
          <cell r="D97" t="str">
            <v>Aotidae</v>
          </cell>
          <cell r="E97" t="str">
            <v>Primates</v>
          </cell>
        </row>
        <row r="98">
          <cell r="A98" t="str">
            <v>Aotus vociferans</v>
          </cell>
          <cell r="B98" t="str">
            <v>Macaco-da-noite</v>
          </cell>
          <cell r="C98" t="str">
            <v>Aotus</v>
          </cell>
          <cell r="D98" t="str">
            <v>Aotidae</v>
          </cell>
          <cell r="E98" t="str">
            <v>Primates</v>
          </cell>
        </row>
        <row r="99">
          <cell r="A99" t="str">
            <v>Alouatta belzebul</v>
          </cell>
          <cell r="B99" t="str">
            <v>Guariba-de-mãos-ruivas</v>
          </cell>
          <cell r="C99" t="str">
            <v>Alouatta</v>
          </cell>
          <cell r="D99" t="str">
            <v>Aotidae</v>
          </cell>
          <cell r="E99" t="str">
            <v>Primates</v>
          </cell>
        </row>
        <row r="100">
          <cell r="A100" t="str">
            <v>Alouatta caraya</v>
          </cell>
          <cell r="B100" t="str">
            <v>Barbado, bugio</v>
          </cell>
          <cell r="C100" t="str">
            <v>Alouatta</v>
          </cell>
          <cell r="D100" t="str">
            <v>Atelidae</v>
          </cell>
          <cell r="E100" t="str">
            <v>Primates</v>
          </cell>
        </row>
        <row r="101">
          <cell r="A101" t="str">
            <v>Alouatta discolor</v>
          </cell>
          <cell r="B101" t="str">
            <v>Guariba-de-mãos-ruivas</v>
          </cell>
          <cell r="C101" t="str">
            <v>Alouatta</v>
          </cell>
          <cell r="D101" t="str">
            <v>Atelidae</v>
          </cell>
          <cell r="E101" t="str">
            <v>Primates</v>
          </cell>
        </row>
        <row r="102">
          <cell r="A102" t="str">
            <v>Alouatta guariba</v>
          </cell>
          <cell r="B102" t="str">
            <v>Bugio-ruivo, guariba</v>
          </cell>
          <cell r="C102" t="str">
            <v>Alouatta</v>
          </cell>
          <cell r="D102" t="str">
            <v>Atelidae</v>
          </cell>
          <cell r="E102" t="str">
            <v>Primates</v>
          </cell>
        </row>
        <row r="103">
          <cell r="A103" t="str">
            <v>Alouatta juara</v>
          </cell>
          <cell r="B103" t="str">
            <v>Guariba, bugio, barbado</v>
          </cell>
          <cell r="C103" t="str">
            <v>Alouatta</v>
          </cell>
          <cell r="D103" t="str">
            <v>Atelidae</v>
          </cell>
          <cell r="E103" t="str">
            <v>Primates</v>
          </cell>
        </row>
        <row r="104">
          <cell r="A104" t="str">
            <v>Alouatta macconnelli</v>
          </cell>
          <cell r="B104" t="str">
            <v>Guariba, bugio</v>
          </cell>
          <cell r="C104" t="str">
            <v>Alouatta</v>
          </cell>
          <cell r="D104" t="str">
            <v>Atelidae</v>
          </cell>
          <cell r="E104" t="str">
            <v>Primates</v>
          </cell>
        </row>
        <row r="105">
          <cell r="A105" t="str">
            <v>Alouatta nigerrima</v>
          </cell>
          <cell r="B105" t="str">
            <v>Guariba, bugio, barbado</v>
          </cell>
          <cell r="C105" t="str">
            <v>Alouatta</v>
          </cell>
          <cell r="D105" t="str">
            <v>Atelidae</v>
          </cell>
          <cell r="E105" t="str">
            <v>Primates</v>
          </cell>
        </row>
        <row r="106">
          <cell r="A106" t="str">
            <v>Alouatta puruensis</v>
          </cell>
          <cell r="B106" t="str">
            <v>Guariba, bugio, barbado</v>
          </cell>
          <cell r="C106" t="str">
            <v>Alouatta</v>
          </cell>
          <cell r="D106" t="str">
            <v>Atelidae</v>
          </cell>
          <cell r="E106" t="str">
            <v>Primates</v>
          </cell>
        </row>
        <row r="107">
          <cell r="A107" t="str">
            <v>Alouatta seniculus</v>
          </cell>
          <cell r="B107" t="str">
            <v>Guariba, bugio</v>
          </cell>
          <cell r="C107" t="str">
            <v>Alouatta</v>
          </cell>
          <cell r="D107" t="str">
            <v>Atelidae</v>
          </cell>
          <cell r="E107" t="str">
            <v>Primates</v>
          </cell>
        </row>
        <row r="108">
          <cell r="A108" t="str">
            <v>Alouatta ululata</v>
          </cell>
          <cell r="B108" t="str">
            <v>Guariba-de-mãos-ruivas</v>
          </cell>
          <cell r="C108" t="str">
            <v>Alouatta</v>
          </cell>
          <cell r="D108" t="str">
            <v>Atelidae</v>
          </cell>
          <cell r="E108" t="str">
            <v>Primates</v>
          </cell>
        </row>
        <row r="109">
          <cell r="A109" t="str">
            <v>Ateles belzebuth</v>
          </cell>
          <cell r="B109" t="str">
            <v>Coatá, macaco-aranha</v>
          </cell>
          <cell r="C109" t="str">
            <v>Ateles</v>
          </cell>
          <cell r="D109" t="str">
            <v>Atelidae</v>
          </cell>
          <cell r="E109" t="str">
            <v>Primates</v>
          </cell>
        </row>
        <row r="110">
          <cell r="A110" t="str">
            <v>Ateles chamek</v>
          </cell>
          <cell r="B110" t="str">
            <v>Coatá, macaco-aranha-da-cara-preta</v>
          </cell>
          <cell r="C110" t="str">
            <v>Ateles</v>
          </cell>
          <cell r="D110" t="str">
            <v>Atelidae</v>
          </cell>
          <cell r="E110" t="str">
            <v>Primates</v>
          </cell>
        </row>
        <row r="111">
          <cell r="A111" t="str">
            <v>Ateles marginatus</v>
          </cell>
          <cell r="B111" t="str">
            <v>Coatá, macaco-aranha</v>
          </cell>
          <cell r="C111" t="str">
            <v>Ateles</v>
          </cell>
          <cell r="D111" t="str">
            <v>Atelidae</v>
          </cell>
          <cell r="E111" t="str">
            <v>Primates</v>
          </cell>
        </row>
        <row r="112">
          <cell r="A112" t="str">
            <v>Ateles paniscus</v>
          </cell>
          <cell r="B112" t="str">
            <v>Coatá, macaco-aranha</v>
          </cell>
          <cell r="C112" t="str">
            <v>Ateles</v>
          </cell>
          <cell r="D112" t="str">
            <v>Atelidae</v>
          </cell>
          <cell r="E112" t="str">
            <v>Primates</v>
          </cell>
        </row>
        <row r="113">
          <cell r="A113" t="str">
            <v>Brachyteles arachnoides</v>
          </cell>
          <cell r="B113" t="str">
            <v>Muriqui-do-sul, mono-carvoeiro</v>
          </cell>
          <cell r="C113" t="str">
            <v>Brachyteles</v>
          </cell>
          <cell r="D113" t="str">
            <v>Atelidae</v>
          </cell>
          <cell r="E113" t="str">
            <v>Primates</v>
          </cell>
        </row>
        <row r="114">
          <cell r="A114" t="str">
            <v>Brachyteles hypoxanthus</v>
          </cell>
          <cell r="B114" t="str">
            <v>Muriqui-do-norte, mono-carvoeiro</v>
          </cell>
          <cell r="C114" t="str">
            <v>Brachyteles</v>
          </cell>
          <cell r="D114" t="str">
            <v>Atelidae</v>
          </cell>
          <cell r="E114" t="str">
            <v>Primates</v>
          </cell>
        </row>
        <row r="115">
          <cell r="A115" t="str">
            <v>Lagothrix cana</v>
          </cell>
          <cell r="B115" t="str">
            <v>Macaco-barrigudo</v>
          </cell>
          <cell r="C115" t="str">
            <v>Lagothrix</v>
          </cell>
          <cell r="D115" t="str">
            <v>Atelidae</v>
          </cell>
          <cell r="E115" t="str">
            <v>Primates</v>
          </cell>
        </row>
        <row r="116">
          <cell r="A116" t="str">
            <v>Lagothrix lagothricha</v>
          </cell>
          <cell r="B116" t="str">
            <v>Macaco-barrigudo</v>
          </cell>
          <cell r="C116" t="str">
            <v>Lagothrix</v>
          </cell>
          <cell r="D116" t="str">
            <v>Atelidae</v>
          </cell>
          <cell r="E116" t="str">
            <v>Primates</v>
          </cell>
        </row>
        <row r="117">
          <cell r="A117" t="str">
            <v>Lagothrix poeppigii</v>
          </cell>
          <cell r="B117" t="str">
            <v>Macaco-barrigudo-prateado</v>
          </cell>
          <cell r="C117" t="str">
            <v>Lagothrix</v>
          </cell>
          <cell r="D117" t="str">
            <v>Atelidae</v>
          </cell>
          <cell r="E117" t="str">
            <v>Primates</v>
          </cell>
        </row>
        <row r="118">
          <cell r="A118" t="str">
            <v>Callibella humilis</v>
          </cell>
          <cell r="B118" t="str">
            <v>Sagüi-anão</v>
          </cell>
          <cell r="C118" t="str">
            <v>Callibella</v>
          </cell>
          <cell r="D118" t="str">
            <v>Callitrichidae</v>
          </cell>
          <cell r="E118" t="str">
            <v>Primates</v>
          </cell>
        </row>
        <row r="119">
          <cell r="A119" t="str">
            <v>Callimico goeldii</v>
          </cell>
          <cell r="B119" t="str">
            <v>Sagui-de-Goeldi</v>
          </cell>
          <cell r="C119" t="str">
            <v>Callimico</v>
          </cell>
          <cell r="D119" t="str">
            <v>Callitrichidae</v>
          </cell>
          <cell r="E119" t="str">
            <v>Primates</v>
          </cell>
        </row>
        <row r="120">
          <cell r="A120" t="str">
            <v>Callithrix aurita</v>
          </cell>
          <cell r="B120" t="str">
            <v>Sagüi-da-serra-escuro</v>
          </cell>
          <cell r="C120" t="str">
            <v>Callithrix</v>
          </cell>
          <cell r="D120" t="str">
            <v>Callitrichidae</v>
          </cell>
          <cell r="E120" t="str">
            <v>Primates</v>
          </cell>
        </row>
        <row r="121">
          <cell r="A121" t="str">
            <v>Callithrix flaviceps</v>
          </cell>
          <cell r="B121" t="str">
            <v>Sagüi-da-serra</v>
          </cell>
          <cell r="C121" t="str">
            <v>Callithrix</v>
          </cell>
          <cell r="D121" t="str">
            <v>Callitrichidae</v>
          </cell>
          <cell r="E121" t="str">
            <v>Primates</v>
          </cell>
        </row>
        <row r="122">
          <cell r="A122" t="str">
            <v>Callithrix geoffroyi</v>
          </cell>
          <cell r="B122" t="str">
            <v>Sagüi-de-cara-branca</v>
          </cell>
          <cell r="C122" t="str">
            <v>Callithrix</v>
          </cell>
          <cell r="D122" t="str">
            <v>Callitrichidae</v>
          </cell>
          <cell r="E122" t="str">
            <v>Primates</v>
          </cell>
        </row>
        <row r="123">
          <cell r="A123" t="str">
            <v>Callithrix jacchus</v>
          </cell>
          <cell r="B123" t="str">
            <v>Sagüi-de-tufos-branco</v>
          </cell>
          <cell r="C123" t="str">
            <v>Callithrix</v>
          </cell>
          <cell r="D123" t="str">
            <v>Callitrichidae</v>
          </cell>
          <cell r="E123" t="str">
            <v>Primates</v>
          </cell>
        </row>
        <row r="124">
          <cell r="A124" t="str">
            <v>Callithrix kuhlii</v>
          </cell>
          <cell r="B124" t="str">
            <v>Sagüi</v>
          </cell>
          <cell r="C124" t="str">
            <v>Callithrix</v>
          </cell>
          <cell r="D124" t="str">
            <v>Callitrichidae</v>
          </cell>
          <cell r="E124" t="str">
            <v>Primates</v>
          </cell>
        </row>
        <row r="125">
          <cell r="A125" t="str">
            <v>Callithrix penicillata</v>
          </cell>
          <cell r="B125" t="str">
            <v>Sagüi, mico-estrela</v>
          </cell>
          <cell r="C125" t="str">
            <v>Callithrix</v>
          </cell>
          <cell r="D125" t="str">
            <v>Callitrichidae</v>
          </cell>
          <cell r="E125" t="str">
            <v>Primates</v>
          </cell>
        </row>
        <row r="126">
          <cell r="A126" t="str">
            <v>Cebuella pygmaea</v>
          </cell>
          <cell r="B126" t="str">
            <v>Sagüi-leãozinho</v>
          </cell>
          <cell r="C126" t="str">
            <v>Cebuella</v>
          </cell>
          <cell r="D126" t="str">
            <v>Callitrichidae</v>
          </cell>
          <cell r="E126" t="str">
            <v>Primates</v>
          </cell>
        </row>
        <row r="127">
          <cell r="A127" t="str">
            <v>Leontopithecus caissara</v>
          </cell>
          <cell r="B127" t="str">
            <v>Mico-leão-de-cara-preta</v>
          </cell>
          <cell r="C127" t="str">
            <v>Leontopithecus</v>
          </cell>
          <cell r="D127" t="str">
            <v>Callitrichidae</v>
          </cell>
          <cell r="E127" t="str">
            <v>Primates</v>
          </cell>
        </row>
        <row r="128">
          <cell r="A128" t="str">
            <v>Leontopithecus chrysomelas</v>
          </cell>
          <cell r="B128" t="str">
            <v>Mico-leão-de-cara-dourada</v>
          </cell>
          <cell r="C128" t="str">
            <v>Leontopithecus</v>
          </cell>
          <cell r="D128" t="str">
            <v>Callitrichidae</v>
          </cell>
          <cell r="E128" t="str">
            <v>Primates</v>
          </cell>
        </row>
        <row r="129">
          <cell r="A129" t="str">
            <v>Leontopithecus chrysopygus</v>
          </cell>
          <cell r="B129" t="str">
            <v>Mico-leão-preto</v>
          </cell>
          <cell r="C129" t="str">
            <v>Leontopithecus</v>
          </cell>
          <cell r="D129" t="str">
            <v>Callitrichidae</v>
          </cell>
          <cell r="E129" t="str">
            <v>Primates</v>
          </cell>
        </row>
        <row r="130">
          <cell r="A130" t="str">
            <v>Leontopithecus rosalia</v>
          </cell>
          <cell r="B130" t="str">
            <v>Mico-leão-dourado</v>
          </cell>
          <cell r="C130" t="str">
            <v>Leontopithecus</v>
          </cell>
          <cell r="D130" t="str">
            <v>Callitrichidae</v>
          </cell>
          <cell r="E130" t="str">
            <v>Primates</v>
          </cell>
        </row>
        <row r="131">
          <cell r="A131" t="str">
            <v>Mico acariensis</v>
          </cell>
          <cell r="B131" t="str">
            <v>Sagüi</v>
          </cell>
          <cell r="C131" t="str">
            <v>Mico</v>
          </cell>
          <cell r="D131" t="str">
            <v>Callitrichidae</v>
          </cell>
          <cell r="E131" t="str">
            <v>Primates</v>
          </cell>
        </row>
        <row r="132">
          <cell r="A132" t="str">
            <v>Mico argentatus</v>
          </cell>
          <cell r="B132" t="str">
            <v>Sagüi-branco</v>
          </cell>
          <cell r="C132" t="str">
            <v>Mico</v>
          </cell>
          <cell r="D132" t="str">
            <v>Callitrichidae</v>
          </cell>
          <cell r="E132" t="str">
            <v>Primates</v>
          </cell>
        </row>
        <row r="133">
          <cell r="A133" t="str">
            <v>Mico chrysoleucos</v>
          </cell>
          <cell r="B133" t="str">
            <v>Sauim</v>
          </cell>
          <cell r="C133" t="str">
            <v>Mico</v>
          </cell>
          <cell r="D133" t="str">
            <v>Callitrichidae</v>
          </cell>
          <cell r="E133" t="str">
            <v>Primates</v>
          </cell>
        </row>
        <row r="134">
          <cell r="A134" t="str">
            <v>Mico emiliae</v>
          </cell>
          <cell r="B134" t="str">
            <v>Sauim</v>
          </cell>
          <cell r="C134" t="str">
            <v>Mico</v>
          </cell>
          <cell r="D134" t="str">
            <v>Callitrichidae</v>
          </cell>
          <cell r="E134" t="str">
            <v>Primates</v>
          </cell>
        </row>
        <row r="135">
          <cell r="A135" t="str">
            <v>Mico humeralifer</v>
          </cell>
          <cell r="B135" t="str">
            <v>Sagüi</v>
          </cell>
          <cell r="C135" t="str">
            <v>Mico</v>
          </cell>
          <cell r="D135" t="str">
            <v>Callitrichidae</v>
          </cell>
          <cell r="E135" t="str">
            <v>Primates</v>
          </cell>
        </row>
        <row r="136">
          <cell r="A136" t="str">
            <v>Mico intermedius</v>
          </cell>
          <cell r="B136" t="str">
            <v>Sagüi</v>
          </cell>
          <cell r="C136" t="str">
            <v>Mico</v>
          </cell>
          <cell r="D136" t="str">
            <v>Callitrichidae</v>
          </cell>
          <cell r="E136" t="str">
            <v>Primates</v>
          </cell>
        </row>
        <row r="137">
          <cell r="A137" t="str">
            <v>Mico leucippe</v>
          </cell>
          <cell r="B137" t="str">
            <v>Sauim</v>
          </cell>
          <cell r="C137" t="str">
            <v>Mico</v>
          </cell>
          <cell r="D137" t="str">
            <v>Callitrichidae</v>
          </cell>
          <cell r="E137" t="str">
            <v>Primates</v>
          </cell>
        </row>
        <row r="138">
          <cell r="A138" t="str">
            <v>Mico manicorensis</v>
          </cell>
          <cell r="B138" t="str">
            <v>Sagüi-de-Manicoré</v>
          </cell>
          <cell r="C138" t="str">
            <v>Mico</v>
          </cell>
          <cell r="D138" t="str">
            <v>Callitrichidae</v>
          </cell>
          <cell r="E138" t="str">
            <v>Primates</v>
          </cell>
        </row>
        <row r="139">
          <cell r="A139" t="str">
            <v>Mico marcai</v>
          </cell>
          <cell r="B139" t="str">
            <v>Sagüi-de-Marca</v>
          </cell>
          <cell r="C139" t="str">
            <v>Mico</v>
          </cell>
          <cell r="D139" t="str">
            <v>Callitrichidae</v>
          </cell>
          <cell r="E139" t="str">
            <v>Primates</v>
          </cell>
        </row>
        <row r="140">
          <cell r="A140" t="str">
            <v>Mico mauesi</v>
          </cell>
          <cell r="B140" t="str">
            <v>Sagüi-de-Maués</v>
          </cell>
          <cell r="C140" t="str">
            <v>Mico</v>
          </cell>
          <cell r="D140" t="str">
            <v>Callitrichidae</v>
          </cell>
          <cell r="E140" t="str">
            <v>Primates</v>
          </cell>
        </row>
        <row r="141">
          <cell r="A141" t="str">
            <v>Mico melanurus</v>
          </cell>
          <cell r="B141" t="str">
            <v>Sagüi-de-rabo-preto</v>
          </cell>
          <cell r="C141" t="str">
            <v>Mico</v>
          </cell>
          <cell r="D141" t="str">
            <v>Callitrichidae</v>
          </cell>
          <cell r="E141" t="str">
            <v>Primates</v>
          </cell>
        </row>
        <row r="142">
          <cell r="A142" t="str">
            <v>Mico nigriceps</v>
          </cell>
          <cell r="B142" t="str">
            <v>Sagüi-de-cabeça-preta</v>
          </cell>
          <cell r="C142" t="str">
            <v>Mico</v>
          </cell>
          <cell r="D142" t="str">
            <v>Callitrichidae</v>
          </cell>
          <cell r="E142" t="str">
            <v>Primates</v>
          </cell>
        </row>
        <row r="143">
          <cell r="A143" t="str">
            <v>Mico rondoni</v>
          </cell>
          <cell r="B143" t="str">
            <v>Sagüi-de-Rondônia</v>
          </cell>
          <cell r="C143" t="str">
            <v>Mico</v>
          </cell>
          <cell r="D143" t="str">
            <v>Callitrichidae</v>
          </cell>
          <cell r="E143" t="str">
            <v>Primates</v>
          </cell>
        </row>
        <row r="144">
          <cell r="A144" t="str">
            <v>Mico saterei</v>
          </cell>
          <cell r="B144" t="str">
            <v>Sagüi-de-Sateré</v>
          </cell>
          <cell r="C144" t="str">
            <v>Mico</v>
          </cell>
          <cell r="D144" t="str">
            <v>Callitrichidae</v>
          </cell>
          <cell r="E144" t="str">
            <v>Primates</v>
          </cell>
        </row>
        <row r="145">
          <cell r="A145" t="str">
            <v>Saguinus bicolor</v>
          </cell>
          <cell r="B145" t="str">
            <v>Sauim-de-coleira</v>
          </cell>
          <cell r="C145" t="str">
            <v>Saguinus</v>
          </cell>
          <cell r="D145" t="str">
            <v>Callitrichidae</v>
          </cell>
          <cell r="E145" t="str">
            <v>Primates</v>
          </cell>
        </row>
        <row r="146">
          <cell r="A146" t="str">
            <v>Saguinus fuscicollis</v>
          </cell>
          <cell r="B146" t="str">
            <v>Sagüi-de-cara-suja</v>
          </cell>
          <cell r="C146" t="str">
            <v>Saguinus</v>
          </cell>
          <cell r="D146" t="str">
            <v>Callitrichidae</v>
          </cell>
          <cell r="E146" t="str">
            <v>Primates</v>
          </cell>
        </row>
        <row r="147">
          <cell r="A147" t="str">
            <v>Saguinus fuscus</v>
          </cell>
          <cell r="B147" t="str">
            <v>Sauim</v>
          </cell>
          <cell r="C147" t="str">
            <v>Saguinus</v>
          </cell>
          <cell r="D147" t="str">
            <v>Callitrichidae</v>
          </cell>
          <cell r="E147" t="str">
            <v>Primates</v>
          </cell>
        </row>
        <row r="148">
          <cell r="A148" t="str">
            <v>Saguinus imperator</v>
          </cell>
          <cell r="B148" t="str">
            <v>Sagüi-imperador</v>
          </cell>
          <cell r="C148" t="str">
            <v>Saguinus</v>
          </cell>
          <cell r="D148" t="str">
            <v>Callitrichidae</v>
          </cell>
          <cell r="E148" t="str">
            <v>Primates</v>
          </cell>
        </row>
        <row r="149">
          <cell r="A149" t="str">
            <v>Saguinus inustus</v>
          </cell>
          <cell r="B149" t="str">
            <v>Sauim</v>
          </cell>
          <cell r="C149" t="str">
            <v>Saguinus</v>
          </cell>
          <cell r="D149" t="str">
            <v>Callitrichidae</v>
          </cell>
          <cell r="E149" t="str">
            <v>Primates</v>
          </cell>
        </row>
        <row r="150">
          <cell r="A150" t="str">
            <v>Saguinus labiatus</v>
          </cell>
          <cell r="B150" t="str">
            <v>Sagüi-de-bigode</v>
          </cell>
          <cell r="C150" t="str">
            <v>Saguinus</v>
          </cell>
          <cell r="D150" t="str">
            <v>Callitrichidae</v>
          </cell>
          <cell r="E150" t="str">
            <v>Primates</v>
          </cell>
        </row>
        <row r="151">
          <cell r="A151" t="str">
            <v>Saguinus martinsi</v>
          </cell>
          <cell r="B151" t="str">
            <v>Sauim</v>
          </cell>
          <cell r="C151" t="str">
            <v>Saguinus</v>
          </cell>
          <cell r="D151" t="str">
            <v>Callitrichidae</v>
          </cell>
          <cell r="E151" t="str">
            <v>Primates</v>
          </cell>
        </row>
        <row r="152">
          <cell r="A152" t="str">
            <v>Saguinus midas</v>
          </cell>
          <cell r="B152" t="str">
            <v>Sagüi-de-mão-dourada</v>
          </cell>
          <cell r="C152" t="str">
            <v>Saguinus</v>
          </cell>
          <cell r="D152" t="str">
            <v>Callitrichidae</v>
          </cell>
          <cell r="E152" t="str">
            <v>Primates</v>
          </cell>
        </row>
        <row r="153">
          <cell r="A153" t="str">
            <v>Saguinus mystax</v>
          </cell>
          <cell r="B153" t="str">
            <v>Sagüi-de-boca-branca</v>
          </cell>
          <cell r="C153" t="str">
            <v>Saguinus</v>
          </cell>
          <cell r="D153" t="str">
            <v>Callitrichidae</v>
          </cell>
          <cell r="E153" t="str">
            <v>Primates</v>
          </cell>
        </row>
        <row r="154">
          <cell r="A154" t="str">
            <v>Saguinus niger</v>
          </cell>
          <cell r="B154" t="str">
            <v>Sagüi-una</v>
          </cell>
          <cell r="C154" t="str">
            <v>Saguinus</v>
          </cell>
          <cell r="D154" t="str">
            <v>Callitrichidae</v>
          </cell>
          <cell r="E154" t="str">
            <v>Primates</v>
          </cell>
        </row>
        <row r="155">
          <cell r="A155" t="str">
            <v>Saguinus nigricollis</v>
          </cell>
          <cell r="B155" t="str">
            <v>Sagüi, sauim</v>
          </cell>
          <cell r="C155" t="str">
            <v>Saguinus</v>
          </cell>
          <cell r="D155" t="str">
            <v>Callitrichidae</v>
          </cell>
          <cell r="E155" t="str">
            <v>Primates</v>
          </cell>
        </row>
        <row r="156">
          <cell r="A156" t="str">
            <v>Saguinus weddelli</v>
          </cell>
          <cell r="B156" t="str">
            <v>Sauim</v>
          </cell>
          <cell r="C156" t="str">
            <v>Saguinus</v>
          </cell>
          <cell r="D156" t="str">
            <v>Callitrichidae</v>
          </cell>
          <cell r="E156" t="str">
            <v>Primates</v>
          </cell>
        </row>
        <row r="157">
          <cell r="A157" t="str">
            <v>Cebus albifrons</v>
          </cell>
          <cell r="B157" t="str">
            <v>Caiarara</v>
          </cell>
          <cell r="C157" t="str">
            <v>Cebus</v>
          </cell>
          <cell r="D157" t="str">
            <v>Cebidae</v>
          </cell>
          <cell r="E157" t="str">
            <v>Primates</v>
          </cell>
        </row>
        <row r="158">
          <cell r="A158" t="str">
            <v>Cebus unicolor</v>
          </cell>
          <cell r="B158" t="str">
            <v>Caiarara</v>
          </cell>
          <cell r="C158" t="str">
            <v>Cebus</v>
          </cell>
          <cell r="D158" t="str">
            <v>Cebidae</v>
          </cell>
          <cell r="E158" t="str">
            <v>Primates</v>
          </cell>
        </row>
        <row r="159">
          <cell r="A159" t="str">
            <v>Cebus kaapori</v>
          </cell>
          <cell r="B159" t="str">
            <v>Caiarara</v>
          </cell>
          <cell r="C159" t="str">
            <v>Cebus</v>
          </cell>
          <cell r="D159" t="str">
            <v>Cebidae</v>
          </cell>
          <cell r="E159" t="str">
            <v>Primates</v>
          </cell>
        </row>
        <row r="160">
          <cell r="A160" t="str">
            <v>Cebus olivaceus</v>
          </cell>
          <cell r="B160" t="str">
            <v>Caiarara</v>
          </cell>
          <cell r="C160" t="str">
            <v>Cebus</v>
          </cell>
          <cell r="D160" t="str">
            <v>Cebidae</v>
          </cell>
          <cell r="E160" t="str">
            <v>Primates</v>
          </cell>
        </row>
        <row r="161">
          <cell r="A161" t="str">
            <v>Sapajus apella</v>
          </cell>
          <cell r="B161" t="str">
            <v>Macaco-prego</v>
          </cell>
          <cell r="C161" t="str">
            <v>Sapajus</v>
          </cell>
          <cell r="D161" t="str">
            <v>Cebidae</v>
          </cell>
          <cell r="E161" t="str">
            <v>Primates</v>
          </cell>
        </row>
        <row r="162">
          <cell r="A162" t="str">
            <v>Sapajus cay</v>
          </cell>
          <cell r="B162" t="str">
            <v>Macaco-prego</v>
          </cell>
          <cell r="C162" t="str">
            <v>Sapajus</v>
          </cell>
          <cell r="D162" t="str">
            <v>Cebidae</v>
          </cell>
          <cell r="E162" t="str">
            <v>Primates</v>
          </cell>
        </row>
        <row r="163">
          <cell r="A163" t="str">
            <v>Sapajus flavius</v>
          </cell>
          <cell r="B163" t="str">
            <v>Macaco-prego, macaco-galego</v>
          </cell>
          <cell r="C163" t="str">
            <v>Sapajus</v>
          </cell>
          <cell r="D163" t="str">
            <v>Cebidae</v>
          </cell>
          <cell r="E163" t="str">
            <v>Primates</v>
          </cell>
        </row>
        <row r="164">
          <cell r="A164" t="str">
            <v>Sapajus libidinosus</v>
          </cell>
          <cell r="B164" t="str">
            <v>Macaco-prego</v>
          </cell>
          <cell r="C164" t="str">
            <v>Sapajus</v>
          </cell>
          <cell r="D164" t="str">
            <v>Cebidae</v>
          </cell>
          <cell r="E164" t="str">
            <v>Primates</v>
          </cell>
        </row>
        <row r="165">
          <cell r="A165" t="str">
            <v>Sapajus macrocephalus</v>
          </cell>
          <cell r="B165" t="str">
            <v>Macaco-prego</v>
          </cell>
          <cell r="C165" t="str">
            <v>Sapajus</v>
          </cell>
          <cell r="D165" t="str">
            <v>Cebidae</v>
          </cell>
          <cell r="E165" t="str">
            <v>Primates</v>
          </cell>
        </row>
        <row r="166">
          <cell r="A166" t="str">
            <v>Sapajus nigritus</v>
          </cell>
          <cell r="B166" t="str">
            <v>Macaco-prego</v>
          </cell>
          <cell r="C166" t="str">
            <v>Sapajus</v>
          </cell>
          <cell r="D166" t="str">
            <v>Cebidae</v>
          </cell>
          <cell r="E166" t="str">
            <v>Primates</v>
          </cell>
        </row>
        <row r="167">
          <cell r="A167" t="str">
            <v>Sapajus robustus</v>
          </cell>
          <cell r="B167" t="str">
            <v>Macaco-prego-de-crista</v>
          </cell>
          <cell r="C167" t="str">
            <v>Sapajus</v>
          </cell>
          <cell r="D167" t="str">
            <v>Cebidae</v>
          </cell>
          <cell r="E167" t="str">
            <v>Primates</v>
          </cell>
        </row>
        <row r="168">
          <cell r="A168" t="str">
            <v>Sapajus xanthosternos</v>
          </cell>
          <cell r="B168" t="str">
            <v>Macaco-prego-do-peito-amarelo</v>
          </cell>
          <cell r="C168" t="str">
            <v>Sapajus</v>
          </cell>
          <cell r="D168" t="str">
            <v>Cebidae</v>
          </cell>
          <cell r="E168" t="str">
            <v>Primates</v>
          </cell>
        </row>
        <row r="169">
          <cell r="A169" t="str">
            <v>Saimiri boliviensis</v>
          </cell>
          <cell r="B169" t="str">
            <v>Macaco-de-cheiro</v>
          </cell>
          <cell r="C169" t="str">
            <v>Saimiri</v>
          </cell>
          <cell r="D169" t="str">
            <v>Cebidae</v>
          </cell>
          <cell r="E169" t="str">
            <v>Primates</v>
          </cell>
        </row>
        <row r="170">
          <cell r="A170" t="str">
            <v>Saimiri cassiquiarensis</v>
          </cell>
          <cell r="B170" t="str">
            <v>Macaco-de-cheiro</v>
          </cell>
          <cell r="C170" t="str">
            <v>Saimiri</v>
          </cell>
          <cell r="D170" t="str">
            <v>Cebidae</v>
          </cell>
          <cell r="E170" t="str">
            <v>Primates</v>
          </cell>
        </row>
        <row r="171">
          <cell r="A171" t="str">
            <v>Saimiri collinsi</v>
          </cell>
          <cell r="B171" t="str">
            <v>Macaco-de-cheiro</v>
          </cell>
          <cell r="C171" t="str">
            <v>Saimiri</v>
          </cell>
          <cell r="D171" t="str">
            <v>Cebidae</v>
          </cell>
          <cell r="E171" t="str">
            <v>Primates</v>
          </cell>
        </row>
        <row r="172">
          <cell r="A172" t="str">
            <v>Saimiri macrodon</v>
          </cell>
          <cell r="B172" t="str">
            <v>Macaco-de-cheiro</v>
          </cell>
          <cell r="C172" t="str">
            <v>Saimiri</v>
          </cell>
          <cell r="D172" t="str">
            <v>Cebidae</v>
          </cell>
          <cell r="E172" t="str">
            <v>Primates</v>
          </cell>
        </row>
        <row r="173">
          <cell r="A173" t="str">
            <v>Saimiri sciureus</v>
          </cell>
          <cell r="B173" t="str">
            <v>Macaco-de-cheiro</v>
          </cell>
          <cell r="C173" t="str">
            <v>Saimiri</v>
          </cell>
          <cell r="D173" t="str">
            <v>Cebidae</v>
          </cell>
          <cell r="E173" t="str">
            <v>Primates</v>
          </cell>
        </row>
        <row r="174">
          <cell r="A174" t="str">
            <v>Saimiri ustus</v>
          </cell>
          <cell r="B174" t="str">
            <v>Macaco-de-cheiro</v>
          </cell>
          <cell r="C174" t="str">
            <v>Saimiri</v>
          </cell>
          <cell r="D174" t="str">
            <v>Cebidae</v>
          </cell>
          <cell r="E174" t="str">
            <v>Primates</v>
          </cell>
        </row>
        <row r="175">
          <cell r="A175" t="str">
            <v>Saimiri vanzolinii</v>
          </cell>
          <cell r="B175" t="str">
            <v>Macaco-de-cheiro</v>
          </cell>
          <cell r="C175" t="str">
            <v>Saimiri</v>
          </cell>
          <cell r="D175" t="str">
            <v>Cebidae</v>
          </cell>
          <cell r="E175" t="str">
            <v>Primates</v>
          </cell>
        </row>
        <row r="176">
          <cell r="A176" t="str">
            <v>Cacajao ayresi</v>
          </cell>
          <cell r="B176" t="str">
            <v>Uacari-preto, carauri, acari-bico</v>
          </cell>
          <cell r="C176" t="str">
            <v>Cacajao</v>
          </cell>
          <cell r="D176" t="str">
            <v>Pitheciidae</v>
          </cell>
          <cell r="E176" t="str">
            <v>Primates</v>
          </cell>
        </row>
        <row r="177">
          <cell r="A177" t="str">
            <v>Cacajao calvus</v>
          </cell>
          <cell r="B177" t="str">
            <v>Uacari-branco, uacari-vermelho</v>
          </cell>
          <cell r="C177" t="str">
            <v>Cacajao</v>
          </cell>
          <cell r="D177" t="str">
            <v>Pitheciidae</v>
          </cell>
          <cell r="E177" t="str">
            <v>Primates</v>
          </cell>
        </row>
        <row r="178">
          <cell r="A178" t="str">
            <v>Cacajao hosomi</v>
          </cell>
          <cell r="B178" t="str">
            <v>Uacari-preto, carauri</v>
          </cell>
          <cell r="C178" t="str">
            <v>Cacajao</v>
          </cell>
          <cell r="D178" t="str">
            <v>Pitheciidae</v>
          </cell>
          <cell r="E178" t="str">
            <v>Primates</v>
          </cell>
        </row>
        <row r="179">
          <cell r="A179" t="str">
            <v>Cacajao melanocephalus</v>
          </cell>
          <cell r="B179" t="str">
            <v>Uacari-preto, carauri</v>
          </cell>
          <cell r="C179" t="str">
            <v>Cacajao</v>
          </cell>
          <cell r="D179" t="str">
            <v>Pitheciidae</v>
          </cell>
          <cell r="E179" t="str">
            <v>Primates</v>
          </cell>
        </row>
        <row r="180">
          <cell r="A180" t="str">
            <v>Callicebus baptista</v>
          </cell>
          <cell r="B180" t="str">
            <v>Zogue-zogue</v>
          </cell>
          <cell r="C180" t="str">
            <v>Callicebus</v>
          </cell>
          <cell r="D180" t="str">
            <v>Pitheciidae</v>
          </cell>
          <cell r="E180" t="str">
            <v>Primates</v>
          </cell>
        </row>
        <row r="181">
          <cell r="A181" t="str">
            <v>Callicebus barbarabrownae</v>
          </cell>
          <cell r="B181" t="str">
            <v>Guigó</v>
          </cell>
          <cell r="C181" t="str">
            <v>Callicebus</v>
          </cell>
          <cell r="D181" t="str">
            <v>Pitheciidae</v>
          </cell>
          <cell r="E181" t="str">
            <v>Primates</v>
          </cell>
        </row>
        <row r="182">
          <cell r="A182" t="str">
            <v>Callicebus bernhardi</v>
          </cell>
          <cell r="B182" t="str">
            <v>Zogue-zogue</v>
          </cell>
          <cell r="C182" t="str">
            <v>Callicebus</v>
          </cell>
          <cell r="D182" t="str">
            <v>Pitheciidae</v>
          </cell>
          <cell r="E182" t="str">
            <v>Primates</v>
          </cell>
        </row>
        <row r="183">
          <cell r="A183" t="str">
            <v>Callicebus brunneus</v>
          </cell>
          <cell r="B183" t="str">
            <v>Zogue-zogue</v>
          </cell>
          <cell r="C183" t="str">
            <v>Callicebus</v>
          </cell>
          <cell r="D183" t="str">
            <v>Pitheciidae</v>
          </cell>
          <cell r="E183" t="str">
            <v>Primates</v>
          </cell>
        </row>
        <row r="184">
          <cell r="A184" t="str">
            <v>Callicebus caligatus</v>
          </cell>
          <cell r="B184" t="str">
            <v>Zogue-zogue</v>
          </cell>
          <cell r="C184" t="str">
            <v>Callicebus</v>
          </cell>
          <cell r="D184" t="str">
            <v>Pitheciidae</v>
          </cell>
          <cell r="E184" t="str">
            <v>Primates</v>
          </cell>
        </row>
        <row r="185">
          <cell r="A185" t="str">
            <v>Callicebus cinerascens</v>
          </cell>
          <cell r="B185" t="str">
            <v>Zogue-zogue</v>
          </cell>
          <cell r="C185" t="str">
            <v>Callicebus</v>
          </cell>
          <cell r="D185" t="str">
            <v>Pitheciidae</v>
          </cell>
          <cell r="E185" t="str">
            <v>Primates</v>
          </cell>
        </row>
        <row r="186">
          <cell r="A186" t="str">
            <v>Callicebus coimbrai</v>
          </cell>
          <cell r="B186" t="str">
            <v>Guigó</v>
          </cell>
          <cell r="C186" t="str">
            <v>Callicebus</v>
          </cell>
          <cell r="D186" t="str">
            <v>Pitheciidae</v>
          </cell>
          <cell r="E186" t="str">
            <v>Primates</v>
          </cell>
        </row>
        <row r="187">
          <cell r="A187" t="str">
            <v>Callicebus cupreus</v>
          </cell>
          <cell r="B187" t="str">
            <v>Zogue-zogue</v>
          </cell>
          <cell r="C187" t="str">
            <v>Callicebus</v>
          </cell>
          <cell r="D187" t="str">
            <v>Pitheciidae</v>
          </cell>
          <cell r="E187" t="str">
            <v>Primates</v>
          </cell>
        </row>
        <row r="188">
          <cell r="A188" t="str">
            <v>Callicebus donacophilus</v>
          </cell>
          <cell r="B188" t="str">
            <v>Zogue-zogue</v>
          </cell>
          <cell r="C188" t="str">
            <v>Callicebus</v>
          </cell>
          <cell r="D188" t="str">
            <v>Pitheciidae</v>
          </cell>
          <cell r="E188" t="str">
            <v>Primates</v>
          </cell>
        </row>
        <row r="189">
          <cell r="A189" t="str">
            <v>Callicebus dubius</v>
          </cell>
          <cell r="B189" t="str">
            <v>Zogue-zogue</v>
          </cell>
          <cell r="C189" t="str">
            <v>Callicebus</v>
          </cell>
          <cell r="D189" t="str">
            <v>Pitheciidae</v>
          </cell>
          <cell r="E189" t="str">
            <v>Primates</v>
          </cell>
        </row>
        <row r="190">
          <cell r="A190" t="str">
            <v>Callicebus hoffmannsi</v>
          </cell>
          <cell r="B190" t="str">
            <v>Zogue-zogue</v>
          </cell>
          <cell r="C190" t="str">
            <v>Callicebus</v>
          </cell>
          <cell r="D190" t="str">
            <v>Pitheciidae</v>
          </cell>
          <cell r="E190" t="str">
            <v>Primates</v>
          </cell>
        </row>
        <row r="191">
          <cell r="A191" t="str">
            <v>Callicebus lucifer</v>
          </cell>
          <cell r="B191" t="str">
            <v>Zogue-zogue</v>
          </cell>
          <cell r="C191" t="str">
            <v>Callicebus</v>
          </cell>
          <cell r="D191" t="str">
            <v>Pitheciidae</v>
          </cell>
          <cell r="E191" t="str">
            <v>Primates</v>
          </cell>
        </row>
        <row r="192">
          <cell r="A192" t="str">
            <v>Callicebus lugens</v>
          </cell>
          <cell r="B192" t="str">
            <v>Zogue-zogue</v>
          </cell>
          <cell r="C192" t="str">
            <v>Callicebus</v>
          </cell>
          <cell r="D192" t="str">
            <v>Pitheciidae</v>
          </cell>
          <cell r="E192" t="str">
            <v>Primates</v>
          </cell>
        </row>
        <row r="193">
          <cell r="A193" t="str">
            <v>Callicebus melanochir</v>
          </cell>
          <cell r="B193" t="str">
            <v>Guigó, sauá</v>
          </cell>
          <cell r="C193" t="str">
            <v>Callicebus</v>
          </cell>
          <cell r="D193" t="str">
            <v>Pitheciidae</v>
          </cell>
          <cell r="E193" t="str">
            <v>Primates</v>
          </cell>
        </row>
        <row r="194">
          <cell r="A194" t="str">
            <v>Callicebus moloch</v>
          </cell>
          <cell r="B194" t="str">
            <v>Arabasu, saúa, saá</v>
          </cell>
          <cell r="C194" t="str">
            <v>Callicebus</v>
          </cell>
          <cell r="D194" t="str">
            <v>Pitheciidae</v>
          </cell>
          <cell r="E194" t="str">
            <v>Primates</v>
          </cell>
        </row>
        <row r="195">
          <cell r="A195" t="str">
            <v>Callicebus nigrifrons</v>
          </cell>
          <cell r="B195" t="str">
            <v>Guigó, sauá</v>
          </cell>
          <cell r="C195" t="str">
            <v>Callicebus</v>
          </cell>
          <cell r="D195" t="str">
            <v>Pitheciidae</v>
          </cell>
          <cell r="E195" t="str">
            <v>Primates</v>
          </cell>
        </row>
        <row r="196">
          <cell r="A196" t="str">
            <v>Callicebus pallescens</v>
          </cell>
          <cell r="B196" t="str">
            <v>Guigó, sauá</v>
          </cell>
          <cell r="C196" t="str">
            <v>Callicebus</v>
          </cell>
          <cell r="D196" t="str">
            <v>Pitheciidae</v>
          </cell>
          <cell r="E196" t="str">
            <v>Primates</v>
          </cell>
        </row>
        <row r="197">
          <cell r="A197" t="str">
            <v>Callicebus personatus</v>
          </cell>
          <cell r="B197" t="str">
            <v>Guigó, sauá</v>
          </cell>
          <cell r="C197" t="str">
            <v>Callicebus</v>
          </cell>
          <cell r="D197" t="str">
            <v>Pitheciidae</v>
          </cell>
          <cell r="E197" t="str">
            <v>Primates</v>
          </cell>
        </row>
        <row r="198">
          <cell r="A198" t="str">
            <v>Callicebus purinus</v>
          </cell>
          <cell r="B198" t="str">
            <v>Zogue-zogue</v>
          </cell>
          <cell r="C198" t="str">
            <v>Callicebus</v>
          </cell>
          <cell r="D198" t="str">
            <v>Pitheciidae</v>
          </cell>
          <cell r="E198" t="str">
            <v>Primates</v>
          </cell>
        </row>
        <row r="199">
          <cell r="A199" t="str">
            <v>Callicebus stephennashi</v>
          </cell>
          <cell r="B199" t="str">
            <v>Zogue-zogue</v>
          </cell>
          <cell r="C199" t="str">
            <v>Callicebus</v>
          </cell>
          <cell r="D199" t="str">
            <v>Pitheciidae</v>
          </cell>
          <cell r="E199" t="str">
            <v>Primates</v>
          </cell>
        </row>
        <row r="200">
          <cell r="A200" t="str">
            <v>Callicebus torquatus</v>
          </cell>
          <cell r="B200" t="str">
            <v>Zogue-zogue</v>
          </cell>
          <cell r="C200" t="str">
            <v>Callicebus</v>
          </cell>
          <cell r="D200" t="str">
            <v>Pitheciidae</v>
          </cell>
          <cell r="E200" t="str">
            <v>Primates</v>
          </cell>
        </row>
        <row r="201">
          <cell r="A201" t="str">
            <v>Callicebus regulus</v>
          </cell>
          <cell r="B201" t="str">
            <v>Zogue-zogue</v>
          </cell>
          <cell r="C201" t="str">
            <v>Callicebus</v>
          </cell>
          <cell r="D201" t="str">
            <v>Pitheciidae</v>
          </cell>
          <cell r="E201" t="str">
            <v>Primates</v>
          </cell>
        </row>
        <row r="202">
          <cell r="A202" t="str">
            <v>Chiropotes albinasus</v>
          </cell>
          <cell r="B202" t="str">
            <v>Cuxiú-de-nariz-branco</v>
          </cell>
          <cell r="C202" t="str">
            <v>Chiropotes</v>
          </cell>
          <cell r="D202" t="str">
            <v>Pitheciidae</v>
          </cell>
          <cell r="E202" t="str">
            <v>Primates</v>
          </cell>
        </row>
        <row r="203">
          <cell r="A203" t="str">
            <v>Chiropotes chiropotes</v>
          </cell>
          <cell r="B203" t="str">
            <v>Cuxiú</v>
          </cell>
          <cell r="C203" t="str">
            <v>Chiropotes</v>
          </cell>
          <cell r="D203" t="str">
            <v>Pitheciidae</v>
          </cell>
          <cell r="E203" t="str">
            <v>Primates</v>
          </cell>
        </row>
        <row r="204">
          <cell r="A204" t="str">
            <v>Chiropotes sagulatus</v>
          </cell>
          <cell r="B204" t="str">
            <v>Cuxiú de Humboldt</v>
          </cell>
          <cell r="C204" t="str">
            <v>Chiropotes</v>
          </cell>
          <cell r="D204" t="str">
            <v>Pitheciidae</v>
          </cell>
          <cell r="E204" t="str">
            <v>Primates</v>
          </cell>
        </row>
        <row r="205">
          <cell r="A205" t="str">
            <v>Chiropotes satanas</v>
          </cell>
          <cell r="B205" t="str">
            <v>Cuxiú-preto, macaco-preto</v>
          </cell>
          <cell r="C205" t="str">
            <v>Chiropotes</v>
          </cell>
          <cell r="D205" t="str">
            <v>Pitheciidae</v>
          </cell>
          <cell r="E205" t="str">
            <v>Primates</v>
          </cell>
        </row>
        <row r="206">
          <cell r="A206" t="str">
            <v>Chiropotes utahicki</v>
          </cell>
          <cell r="B206" t="str">
            <v>Cuxiú de Uta-Hick</v>
          </cell>
          <cell r="C206" t="str">
            <v>Chiropotes</v>
          </cell>
          <cell r="D206" t="str">
            <v>Pitheciidae</v>
          </cell>
          <cell r="E206" t="str">
            <v>Primates</v>
          </cell>
        </row>
        <row r="207">
          <cell r="A207" t="str">
            <v>Pithecia albicans</v>
          </cell>
          <cell r="B207" t="str">
            <v>Parauacú-branco, acari</v>
          </cell>
          <cell r="C207" t="str">
            <v>Pithecia</v>
          </cell>
          <cell r="D207" t="str">
            <v>Pitheciidae</v>
          </cell>
          <cell r="E207" t="str">
            <v>Primates</v>
          </cell>
        </row>
        <row r="208">
          <cell r="A208" t="str">
            <v>Pithecia irrorata</v>
          </cell>
          <cell r="B208" t="str">
            <v>Parauacú, macaco-cabeludo</v>
          </cell>
          <cell r="C208" t="str">
            <v>Pithecia</v>
          </cell>
          <cell r="D208" t="str">
            <v>Pitheciidae</v>
          </cell>
          <cell r="E208" t="str">
            <v>Primates</v>
          </cell>
        </row>
        <row r="209">
          <cell r="A209" t="str">
            <v>Pithecia monachus</v>
          </cell>
          <cell r="B209" t="str">
            <v>Parauacú</v>
          </cell>
          <cell r="C209" t="str">
            <v>Pithecia</v>
          </cell>
          <cell r="D209" t="str">
            <v>Pitheciidae</v>
          </cell>
          <cell r="E209" t="str">
            <v>Primates</v>
          </cell>
        </row>
        <row r="210">
          <cell r="A210" t="str">
            <v>Pithecia pithecia</v>
          </cell>
          <cell r="B210" t="str">
            <v>Parauacú, macaco-cabeludo</v>
          </cell>
          <cell r="C210" t="str">
            <v>Pithecia</v>
          </cell>
          <cell r="D210" t="str">
            <v>Pitheciidae</v>
          </cell>
          <cell r="E210" t="str">
            <v>Primates</v>
          </cell>
        </row>
        <row r="211">
          <cell r="A211" t="str">
            <v>Atelocynus microtis</v>
          </cell>
          <cell r="B211" t="str">
            <v>Cachorro-do-mato-de-orelha-curta</v>
          </cell>
          <cell r="C211" t="str">
            <v>Atelocynus</v>
          </cell>
          <cell r="D211" t="str">
            <v>Canidae</v>
          </cell>
          <cell r="E211" t="str">
            <v>Carnivora</v>
          </cell>
        </row>
        <row r="212">
          <cell r="A212" t="str">
            <v>Cerdocyon thous</v>
          </cell>
          <cell r="B212" t="str">
            <v>Cachorro-do-mato, graxaim, raposa</v>
          </cell>
          <cell r="C212" t="str">
            <v>Cerdocyon</v>
          </cell>
          <cell r="D212" t="str">
            <v>Canidae</v>
          </cell>
          <cell r="E212" t="str">
            <v>Carnivora</v>
          </cell>
        </row>
        <row r="213">
          <cell r="A213" t="str">
            <v>Chrysocyon brachyurus</v>
          </cell>
          <cell r="B213" t="str">
            <v>Lobo-guará, guará</v>
          </cell>
          <cell r="C213" t="str">
            <v>Chrysocyon</v>
          </cell>
          <cell r="D213" t="str">
            <v>Canidae</v>
          </cell>
          <cell r="E213" t="str">
            <v>Carnivora</v>
          </cell>
        </row>
        <row r="214">
          <cell r="A214" t="str">
            <v>Lycalopex gymnocercus</v>
          </cell>
          <cell r="B214" t="str">
            <v>Graxaim, raposa-do-campo</v>
          </cell>
          <cell r="C214" t="str">
            <v>Lycalopex</v>
          </cell>
          <cell r="D214" t="str">
            <v>Canidae</v>
          </cell>
          <cell r="E214" t="str">
            <v>Carnivora</v>
          </cell>
        </row>
        <row r="215">
          <cell r="A215" t="str">
            <v>Lycalopex vetulus</v>
          </cell>
          <cell r="B215" t="str">
            <v>Raposinha</v>
          </cell>
          <cell r="C215" t="str">
            <v>Lycalopex</v>
          </cell>
          <cell r="D215" t="str">
            <v>Canidae</v>
          </cell>
          <cell r="E215" t="str">
            <v>Carnivora</v>
          </cell>
        </row>
        <row r="216">
          <cell r="A216" t="str">
            <v>Speothos venaticus</v>
          </cell>
          <cell r="B216" t="str">
            <v>Cachorro-do-mato-vinagre</v>
          </cell>
          <cell r="C216" t="str">
            <v>Speothos</v>
          </cell>
          <cell r="D216" t="str">
            <v>Canidae</v>
          </cell>
          <cell r="E216" t="str">
            <v>Carnivora</v>
          </cell>
        </row>
        <row r="217">
          <cell r="A217" t="str">
            <v>Leopardus braccatus</v>
          </cell>
          <cell r="B217" t="str">
            <v>Gato-palheiro, gato-do-Pantanal</v>
          </cell>
          <cell r="C217" t="str">
            <v>Leopardus</v>
          </cell>
          <cell r="D217" t="str">
            <v>Felidae</v>
          </cell>
          <cell r="E217" t="str">
            <v>Carnivora</v>
          </cell>
        </row>
        <row r="218">
          <cell r="A218" t="str">
            <v>Leopardus geoffroyi</v>
          </cell>
          <cell r="B218" t="str">
            <v>Gato-do-mato-grande</v>
          </cell>
          <cell r="C218" t="str">
            <v>Leopardus</v>
          </cell>
          <cell r="D218" t="str">
            <v>Felidae</v>
          </cell>
          <cell r="E218" t="str">
            <v>Carnivora</v>
          </cell>
        </row>
        <row r="219">
          <cell r="A219" t="str">
            <v>Leopardus pardalis</v>
          </cell>
          <cell r="B219" t="str">
            <v>Jaguatirica</v>
          </cell>
          <cell r="C219" t="str">
            <v>Leopardus</v>
          </cell>
          <cell r="D219" t="str">
            <v>Felidae</v>
          </cell>
          <cell r="E219" t="str">
            <v>Carnivora</v>
          </cell>
        </row>
        <row r="220">
          <cell r="A220" t="str">
            <v>Leopardus guttulus</v>
          </cell>
          <cell r="B220" t="str">
            <v>Gato-do-mato-pequeno</v>
          </cell>
          <cell r="C220" t="str">
            <v>Leopardus</v>
          </cell>
          <cell r="D220" t="str">
            <v>Felidae</v>
          </cell>
          <cell r="E220" t="str">
            <v>Carnivora</v>
          </cell>
        </row>
        <row r="221">
          <cell r="A221" t="str">
            <v>Leopardus tigrinus</v>
          </cell>
          <cell r="B221" t="str">
            <v>Gato-do-mato-pequeno</v>
          </cell>
          <cell r="C221" t="str">
            <v>Leopardus</v>
          </cell>
          <cell r="D221" t="str">
            <v>Felidae</v>
          </cell>
          <cell r="E221" t="str">
            <v>Carnivora</v>
          </cell>
        </row>
        <row r="222">
          <cell r="A222" t="str">
            <v>Leopardus wiedii</v>
          </cell>
          <cell r="B222" t="str">
            <v>Gato-maracajá, maracajá</v>
          </cell>
          <cell r="C222" t="str">
            <v>Leopardus</v>
          </cell>
          <cell r="D222" t="str">
            <v>Felidae</v>
          </cell>
          <cell r="E222" t="str">
            <v>Carnivora</v>
          </cell>
        </row>
        <row r="223">
          <cell r="A223" t="str">
            <v>Panthera onca</v>
          </cell>
          <cell r="B223" t="str">
            <v>Onça-pintada</v>
          </cell>
          <cell r="C223" t="str">
            <v>Panthera</v>
          </cell>
          <cell r="D223" t="str">
            <v>Felidae</v>
          </cell>
          <cell r="E223" t="str">
            <v>Carnivora</v>
          </cell>
        </row>
        <row r="224">
          <cell r="A224" t="str">
            <v>Puma concolor</v>
          </cell>
          <cell r="B224" t="str">
            <v>Onça-parda, suçuarana, leão-baio</v>
          </cell>
          <cell r="C224" t="str">
            <v>Puma</v>
          </cell>
          <cell r="D224" t="str">
            <v>Felidae</v>
          </cell>
          <cell r="E224" t="str">
            <v>Carnivora</v>
          </cell>
        </row>
        <row r="225">
          <cell r="A225" t="str">
            <v>Puma yagouaroundi</v>
          </cell>
          <cell r="B225" t="str">
            <v>Jaguarundi, gato-mourisco</v>
          </cell>
          <cell r="C225" t="str">
            <v>Puma</v>
          </cell>
          <cell r="D225" t="str">
            <v>Felidae</v>
          </cell>
          <cell r="E225" t="str">
            <v>Carnivora</v>
          </cell>
        </row>
        <row r="226">
          <cell r="A226" t="str">
            <v>Conepatus chinga</v>
          </cell>
          <cell r="B226" t="str">
            <v>Cangambá, jaritataca</v>
          </cell>
          <cell r="C226" t="str">
            <v>Conepatus</v>
          </cell>
          <cell r="D226" t="str">
            <v>Mephitidae</v>
          </cell>
          <cell r="E226" t="str">
            <v>Carnivora</v>
          </cell>
        </row>
        <row r="227">
          <cell r="A227" t="str">
            <v>Conepatus semistriatus</v>
          </cell>
          <cell r="B227" t="str">
            <v>Cangambá, jaritataca</v>
          </cell>
          <cell r="C227" t="str">
            <v>Conepatus</v>
          </cell>
          <cell r="D227" t="str">
            <v>Mephitidae</v>
          </cell>
          <cell r="E227" t="str">
            <v>Carnivora</v>
          </cell>
        </row>
        <row r="228">
          <cell r="A228" t="str">
            <v>Eira barbara</v>
          </cell>
          <cell r="B228" t="str">
            <v>Irara, papa-mel</v>
          </cell>
          <cell r="C228" t="str">
            <v>Eira</v>
          </cell>
          <cell r="D228" t="str">
            <v>Mustelidae</v>
          </cell>
          <cell r="E228" t="str">
            <v>Carnivora</v>
          </cell>
        </row>
        <row r="229">
          <cell r="A229" t="str">
            <v>Galictis cuja</v>
          </cell>
          <cell r="B229" t="str">
            <v>Furão</v>
          </cell>
          <cell r="C229" t="str">
            <v>Galictis</v>
          </cell>
          <cell r="D229" t="str">
            <v>Mustelidae</v>
          </cell>
          <cell r="E229" t="str">
            <v>Carnivora</v>
          </cell>
        </row>
        <row r="230">
          <cell r="A230" t="str">
            <v>Galictis vittata</v>
          </cell>
          <cell r="B230" t="str">
            <v>Furão</v>
          </cell>
          <cell r="C230" t="str">
            <v>Galictis</v>
          </cell>
          <cell r="D230" t="str">
            <v>Mustelidae</v>
          </cell>
          <cell r="E230" t="str">
            <v>Carnivora</v>
          </cell>
        </row>
        <row r="231">
          <cell r="A231" t="str">
            <v>Lontra longicaudis</v>
          </cell>
          <cell r="B231" t="str">
            <v>Lontra</v>
          </cell>
          <cell r="C231" t="str">
            <v>Lontra</v>
          </cell>
          <cell r="D231" t="str">
            <v>Mustelidae</v>
          </cell>
          <cell r="E231" t="str">
            <v>Carnivora</v>
          </cell>
        </row>
        <row r="232">
          <cell r="A232" t="str">
            <v>Mustela africana</v>
          </cell>
          <cell r="B232" t="str">
            <v>Doninha-amazônica</v>
          </cell>
          <cell r="C232" t="str">
            <v>Mustela</v>
          </cell>
          <cell r="D232" t="str">
            <v>Mustelidae</v>
          </cell>
          <cell r="E232" t="str">
            <v>Carnivora</v>
          </cell>
        </row>
        <row r="233">
          <cell r="A233" t="str">
            <v>Pteronura brasiliensis</v>
          </cell>
          <cell r="B233" t="str">
            <v>Ariranha</v>
          </cell>
          <cell r="C233" t="str">
            <v>Pteronura</v>
          </cell>
          <cell r="D233" t="str">
            <v>Mustelidae</v>
          </cell>
          <cell r="E233" t="str">
            <v>Carnivora</v>
          </cell>
        </row>
        <row r="234">
          <cell r="A234" t="str">
            <v>Bassaricyon alleni</v>
          </cell>
          <cell r="B234" t="str">
            <v>Olingo</v>
          </cell>
          <cell r="C234" t="str">
            <v>Bassaricyon</v>
          </cell>
          <cell r="D234" t="str">
            <v>Procyonidae</v>
          </cell>
          <cell r="E234" t="str">
            <v>Carnivora</v>
          </cell>
        </row>
        <row r="235">
          <cell r="A235" t="str">
            <v>Nasua nasua</v>
          </cell>
          <cell r="B235" t="str">
            <v>Quati</v>
          </cell>
          <cell r="C235" t="str">
            <v>Nasua</v>
          </cell>
          <cell r="D235" t="str">
            <v>Procyonidae</v>
          </cell>
          <cell r="E235" t="str">
            <v>Carnivora</v>
          </cell>
        </row>
        <row r="236">
          <cell r="A236" t="str">
            <v>Potos flavus</v>
          </cell>
          <cell r="B236" t="str">
            <v>Jupará</v>
          </cell>
          <cell r="C236" t="str">
            <v>Potos</v>
          </cell>
          <cell r="D236" t="str">
            <v>Procyonidae</v>
          </cell>
          <cell r="E236" t="str">
            <v>Carnivora</v>
          </cell>
        </row>
        <row r="237">
          <cell r="A237" t="str">
            <v>Procyon cancrivorus</v>
          </cell>
          <cell r="B237" t="str">
            <v>Guaxinim, mão-pelada</v>
          </cell>
          <cell r="C237" t="str">
            <v>Procyon</v>
          </cell>
          <cell r="D237" t="str">
            <v>Procyonidae</v>
          </cell>
          <cell r="E237" t="str">
            <v>Carnivora</v>
          </cell>
        </row>
        <row r="238">
          <cell r="A238" t="str">
            <v>Centronycteris maximiliani</v>
          </cell>
          <cell r="B238" t="str">
            <v>Morcego</v>
          </cell>
          <cell r="C238" t="str">
            <v>Centronycteris</v>
          </cell>
          <cell r="D238" t="str">
            <v>Emballonuridae</v>
          </cell>
          <cell r="E238" t="str">
            <v>Chiroptera</v>
          </cell>
        </row>
        <row r="239">
          <cell r="A239" t="str">
            <v>Cormura brevirostris</v>
          </cell>
          <cell r="B239" t="str">
            <v>Morcego</v>
          </cell>
          <cell r="C239" t="str">
            <v>Cormura</v>
          </cell>
          <cell r="D239" t="str">
            <v>Emballonuridae</v>
          </cell>
          <cell r="E239" t="str">
            <v>Chiroptera</v>
          </cell>
        </row>
        <row r="240">
          <cell r="A240" t="str">
            <v>Cyttarops alecto</v>
          </cell>
          <cell r="B240" t="str">
            <v>Morcego</v>
          </cell>
          <cell r="C240" t="str">
            <v>Cyttarops</v>
          </cell>
          <cell r="D240" t="str">
            <v>Emballonuridae</v>
          </cell>
          <cell r="E240" t="str">
            <v>Chiroptera</v>
          </cell>
        </row>
        <row r="241">
          <cell r="A241" t="str">
            <v>Diclidurus albus</v>
          </cell>
          <cell r="B241" t="str">
            <v>Morcego</v>
          </cell>
          <cell r="C241" t="str">
            <v>Diclidurus</v>
          </cell>
          <cell r="D241" t="str">
            <v>Emballonuridae</v>
          </cell>
          <cell r="E241" t="str">
            <v>Chiroptera</v>
          </cell>
        </row>
        <row r="242">
          <cell r="A242" t="str">
            <v>Diclidurus ingens</v>
          </cell>
          <cell r="B242" t="str">
            <v>Morcego</v>
          </cell>
          <cell r="C242" t="str">
            <v>Diclidurus</v>
          </cell>
          <cell r="D242" t="str">
            <v>Emballonuridae</v>
          </cell>
          <cell r="E242" t="str">
            <v>Chiroptera</v>
          </cell>
        </row>
        <row r="243">
          <cell r="A243" t="str">
            <v>Diclidurus isabella</v>
          </cell>
          <cell r="B243" t="str">
            <v>Morcego</v>
          </cell>
          <cell r="C243" t="str">
            <v>Diclidurus</v>
          </cell>
          <cell r="D243" t="str">
            <v>Emballonuridae</v>
          </cell>
          <cell r="E243" t="str">
            <v>Chiroptera</v>
          </cell>
        </row>
        <row r="244">
          <cell r="A244" t="str">
            <v>Diclidurus scutatus</v>
          </cell>
          <cell r="B244" t="str">
            <v>Morcego</v>
          </cell>
          <cell r="C244" t="str">
            <v>Diclidurus</v>
          </cell>
          <cell r="D244" t="str">
            <v>Emballonuridae</v>
          </cell>
          <cell r="E244" t="str">
            <v>Chiroptera</v>
          </cell>
        </row>
        <row r="245">
          <cell r="A245" t="str">
            <v>Peropteryx kappleri</v>
          </cell>
          <cell r="B245" t="str">
            <v>Morcego</v>
          </cell>
          <cell r="C245" t="str">
            <v>Peropteryx</v>
          </cell>
          <cell r="D245" t="str">
            <v>Emballonuridae</v>
          </cell>
          <cell r="E245" t="str">
            <v>Chiroptera</v>
          </cell>
        </row>
        <row r="246">
          <cell r="A246" t="str">
            <v>Peropteryx leucoptera</v>
          </cell>
          <cell r="B246" t="str">
            <v>Morcego</v>
          </cell>
          <cell r="C246" t="str">
            <v>Peropteryx</v>
          </cell>
          <cell r="D246" t="str">
            <v>Emballonuridae</v>
          </cell>
          <cell r="E246" t="str">
            <v>Chiroptera</v>
          </cell>
        </row>
        <row r="247">
          <cell r="A247" t="str">
            <v>Peropteryx macrotis</v>
          </cell>
          <cell r="B247" t="str">
            <v>Morcego</v>
          </cell>
          <cell r="C247" t="str">
            <v>Peropteryx</v>
          </cell>
          <cell r="D247" t="str">
            <v>Emballonuridae</v>
          </cell>
          <cell r="E247" t="str">
            <v>Chiroptera</v>
          </cell>
        </row>
        <row r="248">
          <cell r="A248" t="str">
            <v>Peropteryx trinitatis</v>
          </cell>
          <cell r="B248" t="str">
            <v>Morcego</v>
          </cell>
          <cell r="C248" t="str">
            <v>Peropteryx</v>
          </cell>
          <cell r="D248" t="str">
            <v>Emballonuridae</v>
          </cell>
          <cell r="E248" t="str">
            <v>Chiroptera</v>
          </cell>
        </row>
        <row r="249">
          <cell r="A249" t="str">
            <v>Rhynchonycteris naso</v>
          </cell>
          <cell r="B249" t="str">
            <v>Morcego</v>
          </cell>
          <cell r="C249" t="str">
            <v>Rhynchonycteris</v>
          </cell>
          <cell r="D249" t="str">
            <v>Emballonuridae</v>
          </cell>
          <cell r="E249" t="str">
            <v>Chiroptera</v>
          </cell>
        </row>
        <row r="250">
          <cell r="A250" t="str">
            <v>Saccopteryx bilineata</v>
          </cell>
          <cell r="B250" t="str">
            <v>Morcego</v>
          </cell>
          <cell r="C250" t="str">
            <v>Saccopteryx</v>
          </cell>
          <cell r="D250" t="str">
            <v>Emballonuridae</v>
          </cell>
          <cell r="E250" t="str">
            <v>Chiroptera</v>
          </cell>
        </row>
        <row r="251">
          <cell r="A251" t="str">
            <v>Saccopteryx canescens</v>
          </cell>
          <cell r="B251" t="str">
            <v>Morcego</v>
          </cell>
          <cell r="C251" t="str">
            <v>Saccopteryx</v>
          </cell>
          <cell r="D251" t="str">
            <v>Emballonuridae</v>
          </cell>
          <cell r="E251" t="str">
            <v>Chiroptera</v>
          </cell>
        </row>
        <row r="252">
          <cell r="A252" t="str">
            <v>Saccopteryx gymnura</v>
          </cell>
          <cell r="B252" t="str">
            <v>Morcego</v>
          </cell>
          <cell r="C252" t="str">
            <v>Saccopteryx</v>
          </cell>
          <cell r="D252" t="str">
            <v>Emballonuridae</v>
          </cell>
          <cell r="E252" t="str">
            <v>Chiroptera</v>
          </cell>
        </row>
        <row r="253">
          <cell r="A253" t="str">
            <v>Saccopteryx leptura</v>
          </cell>
          <cell r="B253" t="str">
            <v>Morcego</v>
          </cell>
          <cell r="C253" t="str">
            <v>Saccopteryx</v>
          </cell>
          <cell r="D253" t="str">
            <v>Emballonuridae</v>
          </cell>
          <cell r="E253" t="str">
            <v>Chiroptera</v>
          </cell>
        </row>
        <row r="254">
          <cell r="A254" t="str">
            <v>Furipterus horrens</v>
          </cell>
          <cell r="B254" t="str">
            <v>Morcego</v>
          </cell>
          <cell r="C254" t="str">
            <v>Furipterus</v>
          </cell>
          <cell r="D254" t="str">
            <v>Furipteridae</v>
          </cell>
          <cell r="E254" t="str">
            <v>Chiroptera</v>
          </cell>
        </row>
        <row r="255">
          <cell r="A255" t="str">
            <v>Cynomops abrasus</v>
          </cell>
          <cell r="B255" t="str">
            <v>Morcego</v>
          </cell>
          <cell r="C255" t="str">
            <v>Cynomops</v>
          </cell>
          <cell r="D255" t="str">
            <v>Molossidae</v>
          </cell>
          <cell r="E255" t="str">
            <v>Chiroptera</v>
          </cell>
        </row>
        <row r="256">
          <cell r="A256" t="str">
            <v>Cynomops greenhalli</v>
          </cell>
          <cell r="B256" t="str">
            <v>Morcego</v>
          </cell>
          <cell r="C256" t="str">
            <v>Cynomops</v>
          </cell>
          <cell r="D256" t="str">
            <v>Molossidae</v>
          </cell>
          <cell r="E256" t="str">
            <v>Chiroptera</v>
          </cell>
        </row>
        <row r="257">
          <cell r="A257" t="str">
            <v>Cynomops paranus</v>
          </cell>
          <cell r="B257" t="str">
            <v>Morcego</v>
          </cell>
          <cell r="C257" t="str">
            <v>Cynomops</v>
          </cell>
          <cell r="D257" t="str">
            <v>Molossidae</v>
          </cell>
          <cell r="E257" t="str">
            <v>Chiroptera</v>
          </cell>
        </row>
        <row r="258">
          <cell r="A258" t="str">
            <v>Cynomops planirostris</v>
          </cell>
          <cell r="B258" t="str">
            <v>Morcego</v>
          </cell>
          <cell r="C258" t="str">
            <v>Cynomops</v>
          </cell>
          <cell r="D258" t="str">
            <v>Molossidae</v>
          </cell>
          <cell r="E258" t="str">
            <v>Chiroptera</v>
          </cell>
        </row>
        <row r="259">
          <cell r="A259" t="str">
            <v>Eumops auripendulus</v>
          </cell>
          <cell r="B259" t="str">
            <v>Morcego</v>
          </cell>
          <cell r="C259" t="str">
            <v>Eumops</v>
          </cell>
          <cell r="D259" t="str">
            <v>Molossidae</v>
          </cell>
          <cell r="E259" t="str">
            <v>Chiroptera</v>
          </cell>
        </row>
        <row r="260">
          <cell r="A260" t="str">
            <v>Eumops bonariensis</v>
          </cell>
          <cell r="B260" t="str">
            <v>Morcego</v>
          </cell>
          <cell r="C260" t="str">
            <v>Eumops</v>
          </cell>
          <cell r="D260" t="str">
            <v>Molossidae</v>
          </cell>
          <cell r="E260" t="str">
            <v>Chiroptera</v>
          </cell>
        </row>
        <row r="261">
          <cell r="A261" t="str">
            <v>Eumops dabbenei</v>
          </cell>
          <cell r="B261" t="str">
            <v>Morcego</v>
          </cell>
          <cell r="C261" t="str">
            <v>Eumops</v>
          </cell>
          <cell r="D261" t="str">
            <v>Molossidae</v>
          </cell>
          <cell r="E261" t="str">
            <v>Chiroptera</v>
          </cell>
        </row>
        <row r="262">
          <cell r="A262" t="str">
            <v>Eumops delticus</v>
          </cell>
          <cell r="B262" t="str">
            <v>Morcego</v>
          </cell>
          <cell r="C262" t="str">
            <v>Eumops</v>
          </cell>
          <cell r="D262" t="str">
            <v>Molossidae</v>
          </cell>
          <cell r="E262" t="str">
            <v>Chiroptera</v>
          </cell>
        </row>
        <row r="263">
          <cell r="A263" t="str">
            <v>Eumops glaucinus</v>
          </cell>
          <cell r="B263" t="str">
            <v>Morcego</v>
          </cell>
          <cell r="C263" t="str">
            <v>Eumops</v>
          </cell>
          <cell r="D263" t="str">
            <v>Molossidae</v>
          </cell>
          <cell r="E263" t="str">
            <v>Chiroptera</v>
          </cell>
        </row>
        <row r="264">
          <cell r="A264" t="str">
            <v>Eumops hansae</v>
          </cell>
          <cell r="B264" t="str">
            <v>Morcego</v>
          </cell>
          <cell r="C264" t="str">
            <v>Eumops</v>
          </cell>
          <cell r="D264" t="str">
            <v>Molossidae</v>
          </cell>
          <cell r="E264" t="str">
            <v>Chiroptera</v>
          </cell>
        </row>
        <row r="265">
          <cell r="A265" t="str">
            <v>Eumops maurus</v>
          </cell>
          <cell r="B265" t="str">
            <v>Morcego</v>
          </cell>
          <cell r="C265" t="str">
            <v>Eumops</v>
          </cell>
          <cell r="D265" t="str">
            <v>Molossidae</v>
          </cell>
          <cell r="E265" t="str">
            <v>Chiroptera</v>
          </cell>
        </row>
        <row r="266">
          <cell r="A266" t="str">
            <v>Eumops patagonicus</v>
          </cell>
          <cell r="B266" t="str">
            <v>Morcego</v>
          </cell>
          <cell r="C266" t="str">
            <v>Eumops</v>
          </cell>
          <cell r="D266" t="str">
            <v>Molossidae</v>
          </cell>
          <cell r="E266" t="str">
            <v>Chiroptera</v>
          </cell>
        </row>
        <row r="267">
          <cell r="A267" t="str">
            <v>Eumops perotis</v>
          </cell>
          <cell r="B267" t="str">
            <v>Morcego</v>
          </cell>
          <cell r="C267" t="str">
            <v>Eumops</v>
          </cell>
          <cell r="D267" t="str">
            <v>Molossidae</v>
          </cell>
          <cell r="E267" t="str">
            <v>Chiroptera</v>
          </cell>
        </row>
        <row r="268">
          <cell r="A268" t="str">
            <v>Eumops trumbulli</v>
          </cell>
          <cell r="B268" t="str">
            <v>Morcego</v>
          </cell>
          <cell r="C268" t="str">
            <v>Eumops</v>
          </cell>
          <cell r="D268" t="str">
            <v>Molossidae</v>
          </cell>
          <cell r="E268" t="str">
            <v>Chiroptera</v>
          </cell>
        </row>
        <row r="269">
          <cell r="A269" t="str">
            <v>Molossops neglectus</v>
          </cell>
          <cell r="B269" t="str">
            <v>Morcego</v>
          </cell>
          <cell r="C269" t="str">
            <v>Molossops</v>
          </cell>
          <cell r="D269" t="str">
            <v>Molossidae</v>
          </cell>
          <cell r="E269" t="str">
            <v>Chiroptera</v>
          </cell>
        </row>
        <row r="270">
          <cell r="A270" t="str">
            <v>Molossops temminckii</v>
          </cell>
          <cell r="B270" t="str">
            <v>Morcego</v>
          </cell>
          <cell r="C270" t="str">
            <v>Molossops</v>
          </cell>
          <cell r="D270" t="str">
            <v>Molossidae</v>
          </cell>
          <cell r="E270" t="str">
            <v>Chiroptera</v>
          </cell>
        </row>
        <row r="271">
          <cell r="A271" t="str">
            <v>Molossus coibensis</v>
          </cell>
          <cell r="B271" t="str">
            <v>Morcego</v>
          </cell>
          <cell r="C271" t="str">
            <v>Molossus</v>
          </cell>
          <cell r="D271" t="str">
            <v>Molossidae</v>
          </cell>
          <cell r="E271" t="str">
            <v>Chiroptera</v>
          </cell>
        </row>
        <row r="272">
          <cell r="A272" t="str">
            <v>Molossus currentium</v>
          </cell>
          <cell r="B272" t="str">
            <v>Morcego</v>
          </cell>
          <cell r="C272" t="str">
            <v>Molossus</v>
          </cell>
          <cell r="D272" t="str">
            <v>Molossidae</v>
          </cell>
          <cell r="E272" t="str">
            <v>Chiroptera</v>
          </cell>
        </row>
        <row r="273">
          <cell r="A273" t="str">
            <v>Molossus molossus</v>
          </cell>
          <cell r="B273" t="str">
            <v>Morcego</v>
          </cell>
          <cell r="C273" t="str">
            <v>Molossus</v>
          </cell>
          <cell r="D273" t="str">
            <v>Molossidae</v>
          </cell>
          <cell r="E273" t="str">
            <v>Chiroptera</v>
          </cell>
        </row>
        <row r="274">
          <cell r="A274" t="str">
            <v>Molossus pretiosus</v>
          </cell>
          <cell r="B274" t="str">
            <v>Morcego</v>
          </cell>
          <cell r="C274" t="str">
            <v>Molossus</v>
          </cell>
          <cell r="D274" t="str">
            <v>Molossidae</v>
          </cell>
          <cell r="E274" t="str">
            <v>Chiroptera</v>
          </cell>
        </row>
        <row r="275">
          <cell r="A275" t="str">
            <v>Molossus rufus</v>
          </cell>
          <cell r="B275" t="str">
            <v>Morcego</v>
          </cell>
          <cell r="C275" t="str">
            <v>Molossus</v>
          </cell>
          <cell r="D275" t="str">
            <v>Molossidae</v>
          </cell>
          <cell r="E275" t="str">
            <v>Chiroptera</v>
          </cell>
        </row>
        <row r="276">
          <cell r="A276" t="str">
            <v>Neoplatymops mattogrossensis</v>
          </cell>
          <cell r="B276" t="str">
            <v>Morcego</v>
          </cell>
          <cell r="C276" t="str">
            <v>Neoplatymops</v>
          </cell>
          <cell r="D276" t="str">
            <v>Molossidae</v>
          </cell>
          <cell r="E276" t="str">
            <v>Chiroptera</v>
          </cell>
        </row>
        <row r="277">
          <cell r="A277" t="str">
            <v>Nyctinomops aurispinosus</v>
          </cell>
          <cell r="B277" t="str">
            <v>Morcego</v>
          </cell>
          <cell r="C277" t="str">
            <v>Nyctinomops</v>
          </cell>
          <cell r="D277" t="str">
            <v>Molossidae</v>
          </cell>
          <cell r="E277" t="str">
            <v>Chiroptera</v>
          </cell>
        </row>
        <row r="278">
          <cell r="A278" t="str">
            <v>Nyctinomops laticaudatus</v>
          </cell>
          <cell r="B278" t="str">
            <v>Morcego</v>
          </cell>
          <cell r="C278" t="str">
            <v>Nyctinomops</v>
          </cell>
          <cell r="D278" t="str">
            <v>Molossidae</v>
          </cell>
          <cell r="E278" t="str">
            <v>Chiroptera</v>
          </cell>
        </row>
        <row r="279">
          <cell r="A279" t="str">
            <v>Nyctinomops macrotis</v>
          </cell>
          <cell r="B279" t="str">
            <v>Morcego</v>
          </cell>
          <cell r="C279" t="str">
            <v>Nyctinomops</v>
          </cell>
          <cell r="D279" t="str">
            <v>Molossidae</v>
          </cell>
          <cell r="E279" t="str">
            <v>Chiroptera</v>
          </cell>
        </row>
        <row r="280">
          <cell r="A280" t="str">
            <v>Promops centralis</v>
          </cell>
          <cell r="B280" t="str">
            <v>Morcego</v>
          </cell>
          <cell r="C280" t="str">
            <v>Promops</v>
          </cell>
          <cell r="D280" t="str">
            <v>Molossidae</v>
          </cell>
          <cell r="E280" t="str">
            <v>Chiroptera</v>
          </cell>
        </row>
        <row r="281">
          <cell r="A281" t="str">
            <v>Promops nasutus</v>
          </cell>
          <cell r="B281" t="str">
            <v>Morcego</v>
          </cell>
          <cell r="C281" t="str">
            <v>Promops</v>
          </cell>
          <cell r="D281" t="str">
            <v>Molossidae</v>
          </cell>
          <cell r="E281" t="str">
            <v>Chiroptera</v>
          </cell>
        </row>
        <row r="282">
          <cell r="A282" t="str">
            <v>Tadarida brasiliensis</v>
          </cell>
          <cell r="B282" t="str">
            <v>Morcego</v>
          </cell>
          <cell r="C282" t="str">
            <v>Tadarida</v>
          </cell>
          <cell r="D282" t="str">
            <v>Molossidae</v>
          </cell>
          <cell r="E282" t="str">
            <v>Chiroptera</v>
          </cell>
        </row>
        <row r="283">
          <cell r="A283" t="str">
            <v>Pteronotus davyi</v>
          </cell>
          <cell r="B283" t="str">
            <v>Morcego de costas peladas</v>
          </cell>
          <cell r="C283" t="str">
            <v>Pteronotus</v>
          </cell>
          <cell r="D283" t="str">
            <v>Mormoopidae</v>
          </cell>
          <cell r="E283" t="str">
            <v>Chiroptera</v>
          </cell>
        </row>
        <row r="284">
          <cell r="A284" t="str">
            <v>Pteronotus gymnonotus</v>
          </cell>
          <cell r="B284" t="str">
            <v>Morcego de costas peladas</v>
          </cell>
          <cell r="C284" t="str">
            <v>Pteronotus</v>
          </cell>
          <cell r="D284" t="str">
            <v>Mormoopidae</v>
          </cell>
          <cell r="E284" t="str">
            <v>Chiroptera</v>
          </cell>
        </row>
        <row r="285">
          <cell r="A285" t="str">
            <v>Pteronotus parnellii</v>
          </cell>
          <cell r="B285" t="str">
            <v>Morcego</v>
          </cell>
          <cell r="C285" t="str">
            <v>Pteronotus</v>
          </cell>
          <cell r="D285" t="str">
            <v>Mormoopidae</v>
          </cell>
          <cell r="E285" t="str">
            <v>Chiroptera</v>
          </cell>
        </row>
        <row r="286">
          <cell r="A286" t="str">
            <v>Pteronotus personatus</v>
          </cell>
          <cell r="B286" t="str">
            <v>Morcego</v>
          </cell>
          <cell r="C286" t="str">
            <v>Pteronotus</v>
          </cell>
          <cell r="D286" t="str">
            <v>Mormoopidae</v>
          </cell>
          <cell r="E286" t="str">
            <v>Chiroptera</v>
          </cell>
        </row>
        <row r="287">
          <cell r="A287" t="str">
            <v>Natalus espiritosantensis</v>
          </cell>
          <cell r="B287" t="str">
            <v>Morcego</v>
          </cell>
          <cell r="C287" t="str">
            <v>Natalus</v>
          </cell>
          <cell r="D287" t="str">
            <v>Natalidae</v>
          </cell>
          <cell r="E287" t="str">
            <v>Chiroptera</v>
          </cell>
        </row>
        <row r="288">
          <cell r="A288" t="str">
            <v>Noctilio albiventris</v>
          </cell>
          <cell r="B288" t="str">
            <v>Morcego-pescador pequeno</v>
          </cell>
          <cell r="C288" t="str">
            <v>Noctilio</v>
          </cell>
          <cell r="D288" t="str">
            <v>Noctilionidae</v>
          </cell>
          <cell r="E288" t="str">
            <v>Chiroptera</v>
          </cell>
        </row>
        <row r="289">
          <cell r="A289" t="str">
            <v>Noctilio leporinus</v>
          </cell>
          <cell r="B289" t="str">
            <v>Morcego-pescador grande</v>
          </cell>
          <cell r="C289" t="str">
            <v>Noctilio</v>
          </cell>
          <cell r="D289" t="str">
            <v>Noctilionidae</v>
          </cell>
          <cell r="E289" t="str">
            <v>Chiroptera</v>
          </cell>
        </row>
        <row r="290">
          <cell r="A290" t="str">
            <v>Ametrida centurio</v>
          </cell>
          <cell r="B290" t="str">
            <v>Morcego</v>
          </cell>
          <cell r="C290" t="str">
            <v>Ametrida</v>
          </cell>
          <cell r="D290" t="str">
            <v>Phyllostomidae</v>
          </cell>
          <cell r="E290" t="str">
            <v>Chiroptera</v>
          </cell>
        </row>
        <row r="291">
          <cell r="A291" t="str">
            <v>Anoura caudifer</v>
          </cell>
          <cell r="B291" t="str">
            <v>Morcego beija-flor</v>
          </cell>
          <cell r="C291" t="str">
            <v>Anoura</v>
          </cell>
          <cell r="D291" t="str">
            <v>Phyllostomidae</v>
          </cell>
          <cell r="E291" t="str">
            <v>Chiroptera</v>
          </cell>
        </row>
        <row r="292">
          <cell r="A292" t="str">
            <v>Anoura geoffroyi</v>
          </cell>
          <cell r="B292" t="str">
            <v>Morcego beija-flor</v>
          </cell>
          <cell r="C292" t="str">
            <v>Anoura</v>
          </cell>
          <cell r="D292" t="str">
            <v>Phyllostomidae</v>
          </cell>
          <cell r="E292" t="str">
            <v>Chiroptera</v>
          </cell>
        </row>
        <row r="293">
          <cell r="A293" t="str">
            <v>Artibeus anderseni</v>
          </cell>
          <cell r="B293" t="str">
            <v>Morcego</v>
          </cell>
          <cell r="C293" t="str">
            <v>Artibeus</v>
          </cell>
          <cell r="D293" t="str">
            <v>Phyllostomidae</v>
          </cell>
          <cell r="E293" t="str">
            <v>Chiroptera</v>
          </cell>
        </row>
        <row r="294">
          <cell r="A294" t="str">
            <v>Artibeus cinereus</v>
          </cell>
          <cell r="B294" t="str">
            <v>Morcego</v>
          </cell>
          <cell r="C294" t="str">
            <v>Artibeus</v>
          </cell>
          <cell r="D294" t="str">
            <v>Phyllostomidae</v>
          </cell>
          <cell r="E294" t="str">
            <v>Chiroptera</v>
          </cell>
        </row>
        <row r="295">
          <cell r="A295" t="str">
            <v>Artibeus concolor</v>
          </cell>
          <cell r="B295" t="str">
            <v>Morcego</v>
          </cell>
          <cell r="C295" t="str">
            <v>Artibeus</v>
          </cell>
          <cell r="D295" t="str">
            <v>Phyllostomidae</v>
          </cell>
          <cell r="E295" t="str">
            <v>Chiroptera</v>
          </cell>
        </row>
        <row r="296">
          <cell r="A296" t="str">
            <v>Artibeus fimbriatus</v>
          </cell>
          <cell r="B296" t="str">
            <v>Morcego</v>
          </cell>
          <cell r="C296" t="str">
            <v>Artibeus</v>
          </cell>
          <cell r="D296" t="str">
            <v>Phyllostomidae</v>
          </cell>
          <cell r="E296" t="str">
            <v>Chiroptera</v>
          </cell>
        </row>
        <row r="297">
          <cell r="A297" t="str">
            <v>Artibeus glaucus</v>
          </cell>
          <cell r="B297" t="str">
            <v>Morcego</v>
          </cell>
          <cell r="C297" t="str">
            <v>Artibeus</v>
          </cell>
          <cell r="D297" t="str">
            <v>Phyllostomidae</v>
          </cell>
          <cell r="E297" t="str">
            <v>Chiroptera</v>
          </cell>
        </row>
        <row r="298">
          <cell r="A298" t="str">
            <v>Artibeus gnomus</v>
          </cell>
          <cell r="B298" t="str">
            <v>Morcego</v>
          </cell>
          <cell r="C298" t="str">
            <v>Artibeus</v>
          </cell>
          <cell r="D298" t="str">
            <v>Phyllostomidae</v>
          </cell>
          <cell r="E298" t="str">
            <v>Chiroptera</v>
          </cell>
        </row>
        <row r="299">
          <cell r="A299" t="str">
            <v>Artibeus lituratus</v>
          </cell>
          <cell r="B299" t="str">
            <v>Morcego</v>
          </cell>
          <cell r="C299" t="str">
            <v>Artibeus</v>
          </cell>
          <cell r="D299" t="str">
            <v>Phyllostomidae</v>
          </cell>
          <cell r="E299" t="str">
            <v>Chiroptera</v>
          </cell>
        </row>
        <row r="300">
          <cell r="A300" t="str">
            <v>Artibeus obscurus</v>
          </cell>
          <cell r="B300" t="str">
            <v>Morcego</v>
          </cell>
          <cell r="C300" t="str">
            <v>Artibeus</v>
          </cell>
          <cell r="D300" t="str">
            <v>Phyllostomidae</v>
          </cell>
          <cell r="E300" t="str">
            <v>Chiroptera</v>
          </cell>
        </row>
        <row r="301">
          <cell r="A301" t="str">
            <v>Artibeus planirostris</v>
          </cell>
          <cell r="B301" t="str">
            <v>Morcego</v>
          </cell>
          <cell r="C301" t="str">
            <v>Artibeus</v>
          </cell>
          <cell r="D301" t="str">
            <v>Phyllostomidae</v>
          </cell>
          <cell r="E301" t="str">
            <v>Chiroptera</v>
          </cell>
        </row>
        <row r="302">
          <cell r="A302" t="str">
            <v>Carollia benkeithi</v>
          </cell>
          <cell r="B302" t="str">
            <v>Morcego</v>
          </cell>
          <cell r="C302" t="str">
            <v>Carollia</v>
          </cell>
          <cell r="D302" t="str">
            <v>Phyllostomidae</v>
          </cell>
          <cell r="E302" t="str">
            <v>Chiroptera</v>
          </cell>
        </row>
        <row r="303">
          <cell r="A303" t="str">
            <v>Carollia brevicauda</v>
          </cell>
          <cell r="B303" t="str">
            <v>Morcego</v>
          </cell>
          <cell r="C303" t="str">
            <v>Carollia</v>
          </cell>
          <cell r="D303" t="str">
            <v>Phyllostomidae</v>
          </cell>
          <cell r="E303" t="str">
            <v>Chiroptera</v>
          </cell>
        </row>
        <row r="304">
          <cell r="A304" t="str">
            <v>Carollia perspicillata</v>
          </cell>
          <cell r="B304" t="str">
            <v>Morcego</v>
          </cell>
          <cell r="C304" t="str">
            <v>Carollia</v>
          </cell>
          <cell r="D304" t="str">
            <v>Phyllostomidae</v>
          </cell>
          <cell r="E304" t="str">
            <v>Chiroptera</v>
          </cell>
        </row>
        <row r="305">
          <cell r="A305" t="str">
            <v>Chiroderma doriae</v>
          </cell>
          <cell r="B305" t="str">
            <v>Morcego</v>
          </cell>
          <cell r="C305" t="str">
            <v>Chiroderma</v>
          </cell>
          <cell r="D305" t="str">
            <v>Phyllostomidae</v>
          </cell>
          <cell r="E305" t="str">
            <v>Chiroptera</v>
          </cell>
        </row>
        <row r="306">
          <cell r="A306" t="str">
            <v>Chiroderma trinitatum</v>
          </cell>
          <cell r="B306" t="str">
            <v>Morcego</v>
          </cell>
          <cell r="C306" t="str">
            <v>Chiroderma</v>
          </cell>
          <cell r="D306" t="str">
            <v>Phyllostomidae</v>
          </cell>
          <cell r="E306" t="str">
            <v>Chiroptera</v>
          </cell>
        </row>
        <row r="307">
          <cell r="A307" t="str">
            <v>Chiroderma villosum</v>
          </cell>
          <cell r="B307" t="str">
            <v>Morcego</v>
          </cell>
          <cell r="C307" t="str">
            <v>Chiroderma</v>
          </cell>
          <cell r="D307" t="str">
            <v>Phyllostomidae</v>
          </cell>
          <cell r="E307" t="str">
            <v>Chiroptera</v>
          </cell>
        </row>
        <row r="308">
          <cell r="A308" t="str">
            <v>Chiroderma vizottoi</v>
          </cell>
          <cell r="B308" t="str">
            <v>Morcego</v>
          </cell>
          <cell r="C308" t="str">
            <v>Chiroderma</v>
          </cell>
          <cell r="D308" t="str">
            <v>Phyllostomidae</v>
          </cell>
          <cell r="E308" t="str">
            <v>Chiroptera</v>
          </cell>
        </row>
        <row r="309">
          <cell r="A309" t="str">
            <v>Choeroniscus godmani</v>
          </cell>
          <cell r="B309" t="str">
            <v>Morcego beija-flor</v>
          </cell>
          <cell r="C309" t="str">
            <v>Choeroniscus</v>
          </cell>
          <cell r="D309" t="str">
            <v>Phyllostomidae</v>
          </cell>
          <cell r="E309" t="str">
            <v>Chiroptera</v>
          </cell>
        </row>
        <row r="310">
          <cell r="A310" t="str">
            <v>Choeroniscus minor</v>
          </cell>
          <cell r="B310" t="str">
            <v>Morcego beija-flor</v>
          </cell>
          <cell r="C310" t="str">
            <v>Choeroniscus</v>
          </cell>
          <cell r="D310" t="str">
            <v>Phyllostomidae</v>
          </cell>
          <cell r="E310" t="str">
            <v>Chiroptera</v>
          </cell>
        </row>
        <row r="311">
          <cell r="A311" t="str">
            <v>Chrotopterus auritus</v>
          </cell>
          <cell r="B311" t="str">
            <v>Morcego</v>
          </cell>
          <cell r="C311" t="str">
            <v>Chrotopterus</v>
          </cell>
          <cell r="D311" t="str">
            <v>Phyllostomidae</v>
          </cell>
          <cell r="E311" t="str">
            <v>Chiroptera</v>
          </cell>
        </row>
        <row r="312">
          <cell r="A312" t="str">
            <v>Desmodus rotundus</v>
          </cell>
          <cell r="B312" t="str">
            <v>Morcego vampiro</v>
          </cell>
          <cell r="C312" t="str">
            <v>Desmodus</v>
          </cell>
          <cell r="D312" t="str">
            <v>Phyllostomidae</v>
          </cell>
          <cell r="E312" t="str">
            <v>Chiroptera</v>
          </cell>
        </row>
        <row r="313">
          <cell r="A313" t="str">
            <v>Diaemus youngi</v>
          </cell>
          <cell r="B313" t="str">
            <v>Morcego vampiro</v>
          </cell>
          <cell r="C313" t="str">
            <v>Diaemus</v>
          </cell>
          <cell r="D313" t="str">
            <v>Phyllostomidae</v>
          </cell>
          <cell r="E313" t="str">
            <v>Chiroptera</v>
          </cell>
        </row>
        <row r="314">
          <cell r="A314" t="str">
            <v>Diphylla ecaudata</v>
          </cell>
          <cell r="B314" t="str">
            <v>Morcego vampiro</v>
          </cell>
          <cell r="C314" t="str">
            <v>Diphylla</v>
          </cell>
          <cell r="D314" t="str">
            <v>Phyllostomidae</v>
          </cell>
          <cell r="E314" t="str">
            <v>Chiroptera</v>
          </cell>
        </row>
        <row r="315">
          <cell r="A315" t="str">
            <v>Glossophaga commissarisi</v>
          </cell>
          <cell r="B315" t="str">
            <v>Morcego beija-flor</v>
          </cell>
          <cell r="C315" t="str">
            <v>Glossophaga</v>
          </cell>
          <cell r="D315" t="str">
            <v>Phyllostomidae</v>
          </cell>
          <cell r="E315" t="str">
            <v>Chiroptera</v>
          </cell>
        </row>
        <row r="316">
          <cell r="A316" t="str">
            <v>Glossophaga longirostris</v>
          </cell>
          <cell r="B316" t="str">
            <v>Morcego beija-flor</v>
          </cell>
          <cell r="C316" t="str">
            <v>Glossophaga</v>
          </cell>
          <cell r="D316" t="str">
            <v>Phyllostomidae</v>
          </cell>
          <cell r="E316" t="str">
            <v>Chiroptera</v>
          </cell>
        </row>
        <row r="317">
          <cell r="A317" t="str">
            <v>Glossophaga soricina</v>
          </cell>
          <cell r="B317" t="str">
            <v>Morcego beija-flor</v>
          </cell>
          <cell r="C317" t="str">
            <v>Glossophaga</v>
          </cell>
          <cell r="D317" t="str">
            <v>Phyllostomidae</v>
          </cell>
          <cell r="E317" t="str">
            <v>Chiroptera</v>
          </cell>
        </row>
        <row r="318">
          <cell r="A318" t="str">
            <v>Glyphonycteris behnii</v>
          </cell>
          <cell r="B318" t="str">
            <v>Morcego</v>
          </cell>
          <cell r="C318" t="str">
            <v>Glyphonycteris</v>
          </cell>
          <cell r="D318" t="str">
            <v>Phyllostomidae</v>
          </cell>
          <cell r="E318" t="str">
            <v>Chiroptera</v>
          </cell>
        </row>
        <row r="319">
          <cell r="A319" t="str">
            <v>Glyphonycteris daviesi</v>
          </cell>
          <cell r="B319" t="str">
            <v>Morcego</v>
          </cell>
          <cell r="C319" t="str">
            <v>Glyphonycteris</v>
          </cell>
          <cell r="D319" t="str">
            <v>Phyllostomidae</v>
          </cell>
          <cell r="E319" t="str">
            <v>Chiroptera</v>
          </cell>
        </row>
        <row r="320">
          <cell r="A320" t="str">
            <v>Glyphonycteris sylvestris</v>
          </cell>
          <cell r="B320" t="str">
            <v>Morcego</v>
          </cell>
          <cell r="C320" t="str">
            <v>Glyphonycteris</v>
          </cell>
          <cell r="D320" t="str">
            <v>Phyllostomidae</v>
          </cell>
          <cell r="E320" t="str">
            <v>Chiroptera</v>
          </cell>
        </row>
        <row r="321">
          <cell r="A321" t="str">
            <v>Lampronycteris brachyotis</v>
          </cell>
          <cell r="B321" t="str">
            <v>Morcego</v>
          </cell>
          <cell r="C321" t="str">
            <v>Lampronycteris</v>
          </cell>
          <cell r="D321" t="str">
            <v>Phyllostomidae</v>
          </cell>
          <cell r="E321" t="str">
            <v>Chiroptera</v>
          </cell>
        </row>
        <row r="322">
          <cell r="A322" t="str">
            <v>Lichonycteris degener</v>
          </cell>
          <cell r="B322" t="str">
            <v>Morcego</v>
          </cell>
          <cell r="C322" t="str">
            <v>Lichonycteris</v>
          </cell>
          <cell r="D322" t="str">
            <v>Phyllostomidae</v>
          </cell>
          <cell r="E322" t="str">
            <v>Chiroptera</v>
          </cell>
        </row>
        <row r="323">
          <cell r="A323" t="str">
            <v>Lionycteris spurrelli</v>
          </cell>
          <cell r="B323" t="str">
            <v>Morcego beija-flor</v>
          </cell>
          <cell r="C323" t="str">
            <v>Lionycteris</v>
          </cell>
          <cell r="D323" t="str">
            <v>Phyllostomidae</v>
          </cell>
          <cell r="E323" t="str">
            <v>Chiroptera</v>
          </cell>
        </row>
        <row r="324">
          <cell r="A324" t="str">
            <v>Lonchophylla bokermanni</v>
          </cell>
          <cell r="B324" t="str">
            <v>Morcego beija-flor</v>
          </cell>
          <cell r="C324" t="str">
            <v>Lonchophylla</v>
          </cell>
          <cell r="D324" t="str">
            <v>Phyllostomidae</v>
          </cell>
          <cell r="E324" t="str">
            <v>Chiroptera</v>
          </cell>
        </row>
        <row r="325">
          <cell r="A325" t="str">
            <v>Lonchophylla dekeyseri</v>
          </cell>
          <cell r="B325" t="str">
            <v>Morcego beija-flor</v>
          </cell>
          <cell r="C325" t="str">
            <v>Lonchophylla</v>
          </cell>
          <cell r="D325" t="str">
            <v>Phyllostomidae</v>
          </cell>
          <cell r="E325" t="str">
            <v>Chiroptera</v>
          </cell>
        </row>
        <row r="326">
          <cell r="A326" t="str">
            <v>Lonchophylla mordax</v>
          </cell>
          <cell r="B326" t="str">
            <v>Morcego beija-flor</v>
          </cell>
          <cell r="C326" t="str">
            <v>Lonchophylla</v>
          </cell>
          <cell r="D326" t="str">
            <v>Phyllostomidae</v>
          </cell>
          <cell r="E326" t="str">
            <v>Chiroptera</v>
          </cell>
        </row>
        <row r="327">
          <cell r="A327" t="str">
            <v>Lonchophylla thomasi</v>
          </cell>
          <cell r="B327" t="str">
            <v>Morcego beija-flor</v>
          </cell>
          <cell r="C327" t="str">
            <v>Lonchophylla</v>
          </cell>
          <cell r="D327" t="str">
            <v>Phyllostomidae</v>
          </cell>
          <cell r="E327" t="str">
            <v>Chiroptera</v>
          </cell>
        </row>
        <row r="328">
          <cell r="A328" t="str">
            <v>Lonchorhina aurita</v>
          </cell>
          <cell r="B328" t="str">
            <v>Morcego</v>
          </cell>
          <cell r="C328" t="str">
            <v>Lonchorhina</v>
          </cell>
          <cell r="D328" t="str">
            <v>Phyllostomidae</v>
          </cell>
          <cell r="E328" t="str">
            <v>Chiroptera</v>
          </cell>
        </row>
        <row r="329">
          <cell r="A329" t="str">
            <v>Lonchorhina inusitata</v>
          </cell>
          <cell r="B329" t="str">
            <v>Morcego</v>
          </cell>
          <cell r="C329" t="str">
            <v>Lonchorhina</v>
          </cell>
          <cell r="D329" t="str">
            <v>Phyllostomidae</v>
          </cell>
          <cell r="E329" t="str">
            <v>Chiroptera</v>
          </cell>
        </row>
        <row r="330">
          <cell r="A330" t="str">
            <v>Lophostoma brasiliense</v>
          </cell>
          <cell r="B330" t="str">
            <v>Morcego</v>
          </cell>
          <cell r="C330" t="str">
            <v>Lophostoma</v>
          </cell>
          <cell r="D330" t="str">
            <v>Phyllostomidae</v>
          </cell>
          <cell r="E330" t="str">
            <v>Chiroptera</v>
          </cell>
        </row>
        <row r="331">
          <cell r="A331" t="str">
            <v>Lophostoma carrikeri</v>
          </cell>
          <cell r="B331" t="str">
            <v>Morcego</v>
          </cell>
          <cell r="C331" t="str">
            <v>Lophostoma</v>
          </cell>
          <cell r="D331" t="str">
            <v>Phyllostomidae</v>
          </cell>
          <cell r="E331" t="str">
            <v>Chiroptera</v>
          </cell>
        </row>
        <row r="332">
          <cell r="A332" t="str">
            <v>Lophostoma schulzi</v>
          </cell>
          <cell r="B332" t="str">
            <v>Morcego</v>
          </cell>
          <cell r="C332" t="str">
            <v>Lophostoma</v>
          </cell>
          <cell r="D332" t="str">
            <v>Phyllostomidae</v>
          </cell>
          <cell r="E332" t="str">
            <v>Chiroptera</v>
          </cell>
        </row>
        <row r="333">
          <cell r="A333" t="str">
            <v>Lophostoma silvicolum</v>
          </cell>
          <cell r="B333" t="str">
            <v>Morcego</v>
          </cell>
          <cell r="C333" t="str">
            <v>Lophostoma</v>
          </cell>
          <cell r="D333" t="str">
            <v>Phyllostomidae</v>
          </cell>
          <cell r="E333" t="str">
            <v>Chiroptera</v>
          </cell>
        </row>
        <row r="334">
          <cell r="A334" t="str">
            <v>Macrophyllum macrophyllum</v>
          </cell>
          <cell r="B334" t="str">
            <v>Morcego</v>
          </cell>
          <cell r="C334" t="str">
            <v>Macrophyllum</v>
          </cell>
          <cell r="D334" t="str">
            <v>Phyllostomidae</v>
          </cell>
          <cell r="E334" t="str">
            <v>Chiroptera</v>
          </cell>
        </row>
        <row r="335">
          <cell r="A335" t="str">
            <v>Mesophylla macconnelli</v>
          </cell>
          <cell r="B335" t="str">
            <v>Morcego</v>
          </cell>
          <cell r="C335" t="str">
            <v>Mesophylla</v>
          </cell>
          <cell r="D335" t="str">
            <v>Phyllostomidae</v>
          </cell>
          <cell r="E335" t="str">
            <v>Chiroptera</v>
          </cell>
        </row>
        <row r="336">
          <cell r="A336" t="str">
            <v>Micronycteris brosseti</v>
          </cell>
          <cell r="B336" t="str">
            <v>Morcego</v>
          </cell>
          <cell r="C336" t="str">
            <v>Micronycteris</v>
          </cell>
          <cell r="D336" t="str">
            <v>Phyllostomidae</v>
          </cell>
          <cell r="E336" t="str">
            <v>Chiroptera</v>
          </cell>
        </row>
        <row r="337">
          <cell r="A337" t="str">
            <v>Micronycteris hirsuta</v>
          </cell>
          <cell r="B337" t="str">
            <v>Morcego</v>
          </cell>
          <cell r="C337" t="str">
            <v>Micronycteris</v>
          </cell>
          <cell r="D337" t="str">
            <v>Phyllostomidae</v>
          </cell>
          <cell r="E337" t="str">
            <v>Chiroptera</v>
          </cell>
        </row>
        <row r="338">
          <cell r="A338" t="str">
            <v>Micronycteris homezi</v>
          </cell>
          <cell r="B338" t="str">
            <v>Morcego</v>
          </cell>
          <cell r="C338" t="str">
            <v>Micronycteris</v>
          </cell>
          <cell r="D338" t="str">
            <v>Phyllostomidae</v>
          </cell>
          <cell r="E338" t="str">
            <v>Chiroptera</v>
          </cell>
        </row>
        <row r="339">
          <cell r="A339" t="str">
            <v>Micronycteris megalotis</v>
          </cell>
          <cell r="B339" t="str">
            <v>Morcego</v>
          </cell>
          <cell r="C339" t="str">
            <v>Micronycteris</v>
          </cell>
          <cell r="D339" t="str">
            <v>Phyllostomidae</v>
          </cell>
          <cell r="E339" t="str">
            <v>Chiroptera</v>
          </cell>
        </row>
        <row r="340">
          <cell r="A340" t="str">
            <v>Micronycteris microtis</v>
          </cell>
          <cell r="B340" t="str">
            <v>Morcego</v>
          </cell>
          <cell r="C340" t="str">
            <v>Micronycteris</v>
          </cell>
          <cell r="D340" t="str">
            <v>Phyllostomidae</v>
          </cell>
          <cell r="E340" t="str">
            <v>Chiroptera</v>
          </cell>
        </row>
        <row r="341">
          <cell r="A341" t="str">
            <v>Micronycteris minuta</v>
          </cell>
          <cell r="B341" t="str">
            <v>Morcego</v>
          </cell>
          <cell r="C341" t="str">
            <v>Micronycteris</v>
          </cell>
          <cell r="D341" t="str">
            <v>Phyllostomidae</v>
          </cell>
          <cell r="E341" t="str">
            <v>Chiroptera</v>
          </cell>
        </row>
        <row r="342">
          <cell r="A342" t="str">
            <v>Micronycteris sanborni</v>
          </cell>
          <cell r="B342" t="str">
            <v>Morcego</v>
          </cell>
          <cell r="C342" t="str">
            <v>Micronycteris</v>
          </cell>
          <cell r="D342" t="str">
            <v>Phyllostomidae</v>
          </cell>
          <cell r="E342" t="str">
            <v>Chiroptera</v>
          </cell>
        </row>
        <row r="343">
          <cell r="A343" t="str">
            <v>Micronycteris schmidtorum</v>
          </cell>
          <cell r="B343" t="str">
            <v>Morcego</v>
          </cell>
          <cell r="C343" t="str">
            <v>Micronycteris</v>
          </cell>
          <cell r="D343" t="str">
            <v>Phyllostomidae</v>
          </cell>
          <cell r="E343" t="str">
            <v>Chiroptera</v>
          </cell>
        </row>
        <row r="344">
          <cell r="A344" t="str">
            <v>Mimon bennettii</v>
          </cell>
          <cell r="B344" t="str">
            <v>Morcego</v>
          </cell>
          <cell r="C344" t="str">
            <v>Mimon</v>
          </cell>
          <cell r="D344" t="str">
            <v>Phyllostomidae</v>
          </cell>
          <cell r="E344" t="str">
            <v>Chiroptera</v>
          </cell>
        </row>
        <row r="345">
          <cell r="A345" t="str">
            <v>Mimon crenulatum</v>
          </cell>
          <cell r="B345" t="str">
            <v>Morcego</v>
          </cell>
          <cell r="C345" t="str">
            <v>Mimon</v>
          </cell>
          <cell r="D345" t="str">
            <v>Phyllostomidae</v>
          </cell>
          <cell r="E345" t="str">
            <v>Chiroptera</v>
          </cell>
        </row>
        <row r="346">
          <cell r="A346" t="str">
            <v>Neonycteris pusilla</v>
          </cell>
          <cell r="B346" t="str">
            <v>Morcego</v>
          </cell>
          <cell r="C346" t="str">
            <v>Neonycteris</v>
          </cell>
          <cell r="D346" t="str">
            <v>Phyllostomidae</v>
          </cell>
          <cell r="E346" t="str">
            <v>Chiroptera</v>
          </cell>
        </row>
        <row r="347">
          <cell r="A347" t="str">
            <v>Phylloderma stenops</v>
          </cell>
          <cell r="B347" t="str">
            <v>Morcego</v>
          </cell>
          <cell r="C347" t="str">
            <v>Phylloderma</v>
          </cell>
          <cell r="D347" t="str">
            <v>Phyllostomidae</v>
          </cell>
          <cell r="E347" t="str">
            <v>Chiroptera</v>
          </cell>
        </row>
        <row r="348">
          <cell r="A348" t="str">
            <v>Phyllostomus discolor</v>
          </cell>
          <cell r="B348" t="str">
            <v>Morcego</v>
          </cell>
          <cell r="C348" t="str">
            <v>Phyllostomus</v>
          </cell>
          <cell r="D348" t="str">
            <v>Phyllostomidae</v>
          </cell>
          <cell r="E348" t="str">
            <v>Chiroptera</v>
          </cell>
        </row>
        <row r="349">
          <cell r="A349" t="str">
            <v>Phyllostomus elongatus</v>
          </cell>
          <cell r="B349" t="str">
            <v>Morcego</v>
          </cell>
          <cell r="C349" t="str">
            <v>Phyllostomus</v>
          </cell>
          <cell r="D349" t="str">
            <v>Phyllostomidae</v>
          </cell>
          <cell r="E349" t="str">
            <v>Chiroptera</v>
          </cell>
        </row>
        <row r="350">
          <cell r="A350" t="str">
            <v>Phyllostomus hastatus</v>
          </cell>
          <cell r="B350" t="str">
            <v>Morcego</v>
          </cell>
          <cell r="C350" t="str">
            <v>Phyllostomus</v>
          </cell>
          <cell r="D350" t="str">
            <v>Phyllostomidae</v>
          </cell>
          <cell r="E350" t="str">
            <v>Chiroptera</v>
          </cell>
        </row>
        <row r="351">
          <cell r="A351" t="str">
            <v>Phyllostomus latifolius</v>
          </cell>
          <cell r="B351" t="str">
            <v>Morcego</v>
          </cell>
          <cell r="C351" t="str">
            <v>Phyllostomus</v>
          </cell>
          <cell r="D351" t="str">
            <v>Phyllostomidae</v>
          </cell>
          <cell r="E351" t="str">
            <v>Chiroptera</v>
          </cell>
        </row>
        <row r="352">
          <cell r="A352" t="str">
            <v>Platyrrhinus aurarius</v>
          </cell>
          <cell r="B352" t="str">
            <v>Morcego</v>
          </cell>
          <cell r="C352" t="str">
            <v>Platyrrhinus</v>
          </cell>
          <cell r="D352" t="str">
            <v>Phyllostomidae</v>
          </cell>
          <cell r="E352" t="str">
            <v>Chiroptera</v>
          </cell>
        </row>
        <row r="353">
          <cell r="A353" t="str">
            <v>Platyrrhinus brachycephalus</v>
          </cell>
          <cell r="B353" t="str">
            <v>Morcego</v>
          </cell>
          <cell r="C353" t="str">
            <v>Platyrrhinus</v>
          </cell>
          <cell r="D353" t="str">
            <v>Phyllostomidae</v>
          </cell>
          <cell r="E353" t="str">
            <v>Chiroptera</v>
          </cell>
        </row>
        <row r="354">
          <cell r="A354" t="str">
            <v>Platyrrhinus fusciventris</v>
          </cell>
          <cell r="B354" t="str">
            <v>Morcego</v>
          </cell>
          <cell r="C354" t="str">
            <v>Platyrrhinus</v>
          </cell>
          <cell r="D354" t="str">
            <v>Phyllostomidae</v>
          </cell>
          <cell r="E354" t="str">
            <v>Chiroptera</v>
          </cell>
        </row>
        <row r="355">
          <cell r="A355" t="str">
            <v>Platyrrhinus incarum</v>
          </cell>
          <cell r="B355" t="str">
            <v>Morcego</v>
          </cell>
          <cell r="C355" t="str">
            <v>Platyrrhinus</v>
          </cell>
          <cell r="D355" t="str">
            <v>Phyllostomidae</v>
          </cell>
          <cell r="E355" t="str">
            <v>Chiroptera</v>
          </cell>
        </row>
        <row r="356">
          <cell r="A356" t="str">
            <v>Platyrrhinus infuscus</v>
          </cell>
          <cell r="B356" t="str">
            <v>Morcego</v>
          </cell>
          <cell r="C356" t="str">
            <v>Platyrrhinus</v>
          </cell>
          <cell r="D356" t="str">
            <v>Phyllostomidae</v>
          </cell>
          <cell r="E356" t="str">
            <v>Chiroptera</v>
          </cell>
        </row>
        <row r="357">
          <cell r="A357" t="str">
            <v>Platyrrhinus lineatus</v>
          </cell>
          <cell r="B357" t="str">
            <v>Morcego</v>
          </cell>
          <cell r="C357" t="str">
            <v>Platyrrhinus</v>
          </cell>
          <cell r="D357" t="str">
            <v>Phyllostomidae</v>
          </cell>
          <cell r="E357" t="str">
            <v>Chiroptera</v>
          </cell>
        </row>
        <row r="358">
          <cell r="A358" t="str">
            <v>Platyrrhinus recifinus</v>
          </cell>
          <cell r="B358" t="str">
            <v>Morcego</v>
          </cell>
          <cell r="C358" t="str">
            <v>Platyrrhinus</v>
          </cell>
          <cell r="D358" t="str">
            <v>Phyllostomidae</v>
          </cell>
          <cell r="E358" t="str">
            <v>Chiroptera</v>
          </cell>
        </row>
        <row r="359">
          <cell r="A359" t="str">
            <v>Pygoderma bilabiatum</v>
          </cell>
          <cell r="B359" t="str">
            <v>Morcego</v>
          </cell>
          <cell r="C359" t="str">
            <v>Pygoderma</v>
          </cell>
          <cell r="D359" t="str">
            <v>Phyllostomidae</v>
          </cell>
          <cell r="E359" t="str">
            <v>Chiroptera</v>
          </cell>
        </row>
        <row r="360">
          <cell r="A360" t="str">
            <v>Rhinophylla fischerae</v>
          </cell>
          <cell r="B360" t="str">
            <v>Morcego</v>
          </cell>
          <cell r="C360" t="str">
            <v>Rhinophylla</v>
          </cell>
          <cell r="D360" t="str">
            <v>Phyllostomidae</v>
          </cell>
          <cell r="E360" t="str">
            <v>Chiroptera</v>
          </cell>
        </row>
        <row r="361">
          <cell r="A361" t="str">
            <v>Rhinophylla pumilio</v>
          </cell>
          <cell r="B361" t="str">
            <v>Morcego</v>
          </cell>
          <cell r="C361" t="str">
            <v>Rhinophylla</v>
          </cell>
          <cell r="D361" t="str">
            <v>Phyllostomidae</v>
          </cell>
          <cell r="E361" t="str">
            <v>Chiroptera</v>
          </cell>
        </row>
        <row r="362">
          <cell r="A362" t="str">
            <v>Scleronycteris ega</v>
          </cell>
          <cell r="B362" t="str">
            <v>Morcego beija-flor</v>
          </cell>
          <cell r="C362" t="str">
            <v>Scleronycteris</v>
          </cell>
          <cell r="D362" t="str">
            <v>Phyllostomidae</v>
          </cell>
          <cell r="E362" t="str">
            <v>Chiroptera</v>
          </cell>
        </row>
        <row r="363">
          <cell r="A363" t="str">
            <v>Sphaeronycteris toxophyllum</v>
          </cell>
          <cell r="B363" t="str">
            <v>Morcego</v>
          </cell>
          <cell r="C363" t="str">
            <v>Sphaeronycteris</v>
          </cell>
          <cell r="D363" t="str">
            <v>Phyllostomidae</v>
          </cell>
          <cell r="E363" t="str">
            <v>Chiroptera</v>
          </cell>
        </row>
        <row r="364">
          <cell r="A364" t="str">
            <v>Sturnira lilium</v>
          </cell>
          <cell r="B364" t="str">
            <v>Morcego</v>
          </cell>
          <cell r="C364" t="str">
            <v>Sturnira</v>
          </cell>
          <cell r="D364" t="str">
            <v>Phyllostomidae</v>
          </cell>
          <cell r="E364" t="str">
            <v>Chiroptera</v>
          </cell>
        </row>
        <row r="365">
          <cell r="A365" t="str">
            <v>Sturnira magna</v>
          </cell>
          <cell r="B365" t="str">
            <v>Morcego</v>
          </cell>
          <cell r="C365" t="str">
            <v>Sturnira</v>
          </cell>
          <cell r="D365" t="str">
            <v>Phyllostomidae</v>
          </cell>
          <cell r="E365" t="str">
            <v>Chiroptera</v>
          </cell>
        </row>
        <row r="366">
          <cell r="A366" t="str">
            <v>Sturnira tildae</v>
          </cell>
          <cell r="B366" t="str">
            <v>Morcego</v>
          </cell>
          <cell r="C366" t="str">
            <v>Sturnira</v>
          </cell>
          <cell r="D366" t="str">
            <v>Phyllostomidae</v>
          </cell>
          <cell r="E366" t="str">
            <v>Chiroptera</v>
          </cell>
        </row>
        <row r="367">
          <cell r="A367" t="str">
            <v>Tonatia bidens</v>
          </cell>
          <cell r="B367" t="str">
            <v>Morcego</v>
          </cell>
          <cell r="C367" t="str">
            <v>Tonatia</v>
          </cell>
          <cell r="D367" t="str">
            <v>Phyllostomidae</v>
          </cell>
          <cell r="E367" t="str">
            <v>Chiroptera</v>
          </cell>
        </row>
        <row r="368">
          <cell r="A368" t="str">
            <v>Tonatia saurophila</v>
          </cell>
          <cell r="B368" t="str">
            <v>Morcego</v>
          </cell>
          <cell r="C368" t="str">
            <v>Tonatia</v>
          </cell>
          <cell r="D368" t="str">
            <v>Phyllostomidae</v>
          </cell>
          <cell r="E368" t="str">
            <v>Chiroptera</v>
          </cell>
        </row>
        <row r="369">
          <cell r="A369" t="str">
            <v>Trachops cirrhosus</v>
          </cell>
          <cell r="B369" t="str">
            <v>Morcego</v>
          </cell>
          <cell r="C369" t="str">
            <v>Trachops</v>
          </cell>
          <cell r="D369" t="str">
            <v>Phyllostomidae</v>
          </cell>
          <cell r="E369" t="str">
            <v>Chiroptera</v>
          </cell>
        </row>
        <row r="370">
          <cell r="A370" t="str">
            <v>Trinycteris nicefori</v>
          </cell>
          <cell r="B370" t="str">
            <v>Morcego</v>
          </cell>
          <cell r="C370" t="str">
            <v>Trinycteris</v>
          </cell>
          <cell r="D370" t="str">
            <v>Phyllostomidae</v>
          </cell>
          <cell r="E370" t="str">
            <v>Chiroptera</v>
          </cell>
        </row>
        <row r="371">
          <cell r="A371" t="str">
            <v>Uroderma bilobatum</v>
          </cell>
          <cell r="B371" t="str">
            <v>Morcego</v>
          </cell>
          <cell r="C371" t="str">
            <v>Uroderma</v>
          </cell>
          <cell r="D371" t="str">
            <v>Phyllostomidae</v>
          </cell>
          <cell r="E371" t="str">
            <v>Chiroptera</v>
          </cell>
        </row>
        <row r="372">
          <cell r="A372" t="str">
            <v>Uroderma magnirostrum</v>
          </cell>
          <cell r="B372" t="str">
            <v>Morcego</v>
          </cell>
          <cell r="C372" t="str">
            <v>Uroderma</v>
          </cell>
          <cell r="D372" t="str">
            <v>Phyllostomidae</v>
          </cell>
          <cell r="E372" t="str">
            <v>Chiroptera</v>
          </cell>
        </row>
        <row r="373">
          <cell r="A373" t="str">
            <v>Vampyressa pusilla</v>
          </cell>
          <cell r="B373" t="str">
            <v>Morcego</v>
          </cell>
          <cell r="C373" t="str">
            <v>Vampyressa</v>
          </cell>
          <cell r="D373" t="str">
            <v>Phyllostomidae</v>
          </cell>
          <cell r="E373" t="str">
            <v>Chiroptera</v>
          </cell>
        </row>
        <row r="374">
          <cell r="A374" t="str">
            <v>Vampyressa thyone</v>
          </cell>
          <cell r="B374" t="str">
            <v>Morcego</v>
          </cell>
          <cell r="C374" t="str">
            <v>Vampyressa</v>
          </cell>
          <cell r="D374" t="str">
            <v>Phyllostomidae</v>
          </cell>
          <cell r="E374" t="str">
            <v>Chiroptera</v>
          </cell>
        </row>
        <row r="375">
          <cell r="A375" t="str">
            <v>Vampyriscus bidens</v>
          </cell>
          <cell r="B375" t="str">
            <v>Morcego</v>
          </cell>
          <cell r="C375" t="str">
            <v>Vampyriscus</v>
          </cell>
          <cell r="D375" t="str">
            <v>Phyllostomidae</v>
          </cell>
          <cell r="E375" t="str">
            <v>Chiroptera</v>
          </cell>
        </row>
        <row r="376">
          <cell r="A376" t="str">
            <v>Vampyriscus brocki</v>
          </cell>
          <cell r="B376" t="str">
            <v>Morcego</v>
          </cell>
          <cell r="C376" t="str">
            <v>Vampyriscus</v>
          </cell>
          <cell r="D376" t="str">
            <v>Phyllostomidae</v>
          </cell>
          <cell r="E376" t="str">
            <v>Chiroptera</v>
          </cell>
        </row>
        <row r="377">
          <cell r="A377" t="str">
            <v>Vampyrodes caraccioli</v>
          </cell>
          <cell r="B377" t="str">
            <v>Morcego</v>
          </cell>
          <cell r="C377" t="str">
            <v>Vampyrodes</v>
          </cell>
          <cell r="D377" t="str">
            <v>Phyllostomidae</v>
          </cell>
          <cell r="E377" t="str">
            <v>Chiroptera</v>
          </cell>
        </row>
        <row r="378">
          <cell r="A378" t="str">
            <v>Vampyrum spectrum</v>
          </cell>
          <cell r="B378" t="str">
            <v>Morcego</v>
          </cell>
          <cell r="C378" t="str">
            <v>Vampyrum</v>
          </cell>
          <cell r="D378" t="str">
            <v>Phyllostomidae</v>
          </cell>
          <cell r="E378" t="str">
            <v>Chiroptera</v>
          </cell>
        </row>
        <row r="379">
          <cell r="A379" t="str">
            <v>Xeronycteris vieirai</v>
          </cell>
          <cell r="B379" t="str">
            <v>Morcego beija-flor</v>
          </cell>
          <cell r="C379" t="str">
            <v>Xeronycteris</v>
          </cell>
          <cell r="D379" t="str">
            <v>Phyllostomidae</v>
          </cell>
          <cell r="E379" t="str">
            <v>Chiroptera</v>
          </cell>
        </row>
        <row r="380">
          <cell r="A380" t="str">
            <v>Thyroptera devivoi</v>
          </cell>
          <cell r="B380" t="str">
            <v>Morcego</v>
          </cell>
          <cell r="C380" t="str">
            <v>Thyroptera</v>
          </cell>
          <cell r="D380" t="str">
            <v>Thyropteridae</v>
          </cell>
          <cell r="E380" t="str">
            <v>Chiroptera</v>
          </cell>
        </row>
        <row r="381">
          <cell r="A381" t="str">
            <v>Thyroptera discifera</v>
          </cell>
          <cell r="B381" t="str">
            <v>Morcego</v>
          </cell>
          <cell r="C381" t="str">
            <v>Thyroptera</v>
          </cell>
          <cell r="D381" t="str">
            <v>Thyropteridae</v>
          </cell>
          <cell r="E381" t="str">
            <v>Chiroptera</v>
          </cell>
        </row>
        <row r="382">
          <cell r="A382" t="str">
            <v>Thyroptera lavali</v>
          </cell>
          <cell r="B382" t="str">
            <v>Morcego</v>
          </cell>
          <cell r="C382" t="str">
            <v>Thyroptera</v>
          </cell>
          <cell r="D382" t="str">
            <v>Thyropteridae</v>
          </cell>
          <cell r="E382" t="str">
            <v>Chiroptera</v>
          </cell>
        </row>
        <row r="383">
          <cell r="A383" t="str">
            <v>Thyroptera tricolor</v>
          </cell>
          <cell r="B383" t="str">
            <v>Morcego</v>
          </cell>
          <cell r="C383" t="str">
            <v>Thyroptera</v>
          </cell>
          <cell r="D383" t="str">
            <v>Thyropteridae</v>
          </cell>
          <cell r="E383" t="str">
            <v>Chiroptera</v>
          </cell>
        </row>
        <row r="384">
          <cell r="A384" t="str">
            <v>Eptesicus andinus</v>
          </cell>
          <cell r="B384" t="str">
            <v>Morcego</v>
          </cell>
          <cell r="C384" t="str">
            <v>Eptesicus</v>
          </cell>
          <cell r="D384" t="str">
            <v>Vespertilionidae</v>
          </cell>
          <cell r="E384" t="str">
            <v>Chiroptera</v>
          </cell>
        </row>
        <row r="385">
          <cell r="A385" t="str">
            <v>Eptesicus brasiliensis</v>
          </cell>
          <cell r="B385" t="str">
            <v>Morcego</v>
          </cell>
          <cell r="C385" t="str">
            <v>Eptesicus</v>
          </cell>
          <cell r="D385" t="str">
            <v>Vespertilionidae</v>
          </cell>
          <cell r="E385" t="str">
            <v>Chiroptera</v>
          </cell>
        </row>
        <row r="386">
          <cell r="A386" t="str">
            <v>Eptesicus chiriquinus</v>
          </cell>
          <cell r="B386" t="str">
            <v>Morcego</v>
          </cell>
          <cell r="C386" t="str">
            <v>Eptesicus</v>
          </cell>
          <cell r="D386" t="str">
            <v>Vespertilionidae</v>
          </cell>
          <cell r="E386" t="str">
            <v>Chiroptera</v>
          </cell>
        </row>
        <row r="387">
          <cell r="A387" t="str">
            <v>Eptesicus diminutus</v>
          </cell>
          <cell r="B387" t="str">
            <v>Morcego</v>
          </cell>
          <cell r="C387" t="str">
            <v>Eptesicus</v>
          </cell>
          <cell r="D387" t="str">
            <v>Vespertilionidae</v>
          </cell>
          <cell r="E387" t="str">
            <v>Chiroptera</v>
          </cell>
        </row>
        <row r="388">
          <cell r="A388" t="str">
            <v>Eptesicus furinalis</v>
          </cell>
          <cell r="B388" t="str">
            <v>Morcego</v>
          </cell>
          <cell r="C388" t="str">
            <v>Eptesicus</v>
          </cell>
          <cell r="D388" t="str">
            <v>Vespertilionidae</v>
          </cell>
          <cell r="E388" t="str">
            <v>Chiroptera</v>
          </cell>
        </row>
        <row r="389">
          <cell r="A389" t="str">
            <v>Eptesicus taddeii</v>
          </cell>
          <cell r="B389" t="str">
            <v>Morcego</v>
          </cell>
          <cell r="C389" t="str">
            <v>Eptesicus</v>
          </cell>
          <cell r="D389" t="str">
            <v>Vespertilionidae</v>
          </cell>
          <cell r="E389" t="str">
            <v>Chiroptera</v>
          </cell>
        </row>
        <row r="390">
          <cell r="A390" t="str">
            <v>Histiotus alienus</v>
          </cell>
          <cell r="B390" t="str">
            <v>Morcego</v>
          </cell>
          <cell r="C390" t="str">
            <v>Histiotus</v>
          </cell>
          <cell r="D390" t="str">
            <v>Vespertilionidae</v>
          </cell>
          <cell r="E390" t="str">
            <v>Chiroptera</v>
          </cell>
        </row>
        <row r="391">
          <cell r="A391" t="str">
            <v>Histiotus laephotis</v>
          </cell>
          <cell r="B391" t="str">
            <v>Morcego</v>
          </cell>
          <cell r="C391" t="str">
            <v>Histiotus</v>
          </cell>
          <cell r="D391" t="str">
            <v>Vespertilionidae</v>
          </cell>
          <cell r="E391" t="str">
            <v>Chiroptera</v>
          </cell>
        </row>
        <row r="392">
          <cell r="A392" t="str">
            <v>Histiotus macrotus</v>
          </cell>
          <cell r="B392" t="str">
            <v>Morcego</v>
          </cell>
          <cell r="C392" t="str">
            <v>Histiotus</v>
          </cell>
          <cell r="D392" t="str">
            <v>Vespertilionidae</v>
          </cell>
          <cell r="E392" t="str">
            <v>Chiroptera</v>
          </cell>
        </row>
        <row r="393">
          <cell r="A393" t="str">
            <v>Histiotus montanus</v>
          </cell>
          <cell r="B393" t="str">
            <v>Morcego</v>
          </cell>
          <cell r="C393" t="str">
            <v>Histiotus</v>
          </cell>
          <cell r="D393" t="str">
            <v>Vespertilionidae</v>
          </cell>
          <cell r="E393" t="str">
            <v>Chiroptera</v>
          </cell>
        </row>
        <row r="394">
          <cell r="A394" t="str">
            <v>Histiotus velatus</v>
          </cell>
          <cell r="B394" t="str">
            <v>Morcego</v>
          </cell>
          <cell r="C394" t="str">
            <v>Histiotus</v>
          </cell>
          <cell r="D394" t="str">
            <v>Vespertilionidae</v>
          </cell>
          <cell r="E394" t="str">
            <v>Chiroptera</v>
          </cell>
        </row>
        <row r="395">
          <cell r="A395" t="str">
            <v>Lasiurus blossevilli</v>
          </cell>
          <cell r="B395" t="str">
            <v>Morcego</v>
          </cell>
          <cell r="C395" t="str">
            <v>Lasiurus</v>
          </cell>
          <cell r="D395" t="str">
            <v>Vespertilionidae</v>
          </cell>
          <cell r="E395" t="str">
            <v>Chiroptera</v>
          </cell>
        </row>
        <row r="396">
          <cell r="A396" t="str">
            <v>Lasiurus castaneus</v>
          </cell>
          <cell r="B396" t="str">
            <v>Morcego</v>
          </cell>
          <cell r="C396" t="str">
            <v>Lasiurus</v>
          </cell>
          <cell r="D396" t="str">
            <v>Vespertilionidae</v>
          </cell>
          <cell r="E396" t="str">
            <v>Chiroptera</v>
          </cell>
        </row>
        <row r="397">
          <cell r="A397" t="str">
            <v>Lasiurus cinereus</v>
          </cell>
          <cell r="B397" t="str">
            <v>Morcego</v>
          </cell>
          <cell r="C397" t="str">
            <v>Lasiurus</v>
          </cell>
          <cell r="D397" t="str">
            <v>Vespertilionidae</v>
          </cell>
          <cell r="E397" t="str">
            <v>Chiroptera</v>
          </cell>
        </row>
        <row r="398">
          <cell r="A398" t="str">
            <v>Lasiurus ebenus</v>
          </cell>
          <cell r="B398" t="str">
            <v>Morcego</v>
          </cell>
          <cell r="C398" t="str">
            <v>Lasiurus</v>
          </cell>
          <cell r="D398" t="str">
            <v>Vespertilionidae</v>
          </cell>
          <cell r="E398" t="str">
            <v>Chiroptera</v>
          </cell>
        </row>
        <row r="399">
          <cell r="A399" t="str">
            <v>Lasiurus ega</v>
          </cell>
          <cell r="B399" t="str">
            <v>Morcego</v>
          </cell>
          <cell r="C399" t="str">
            <v>Lasiurus</v>
          </cell>
          <cell r="D399" t="str">
            <v>Vespertilionidae</v>
          </cell>
          <cell r="E399" t="str">
            <v>Chiroptera</v>
          </cell>
        </row>
        <row r="400">
          <cell r="A400" t="str">
            <v>Lasiurus egregius</v>
          </cell>
          <cell r="B400" t="str">
            <v>Morcego</v>
          </cell>
          <cell r="C400" t="str">
            <v>Lasiurus</v>
          </cell>
          <cell r="D400" t="str">
            <v>Vespertilionidae</v>
          </cell>
          <cell r="E400" t="str">
            <v>Chiroptera</v>
          </cell>
        </row>
        <row r="401">
          <cell r="A401" t="str">
            <v>Myotis albescens</v>
          </cell>
          <cell r="B401" t="str">
            <v>Morcego</v>
          </cell>
          <cell r="C401" t="str">
            <v>Myotis</v>
          </cell>
          <cell r="D401" t="str">
            <v>Vespertilionidae</v>
          </cell>
          <cell r="E401" t="str">
            <v>Chiroptera</v>
          </cell>
        </row>
        <row r="402">
          <cell r="A402" t="str">
            <v>Myotis dinellii</v>
          </cell>
          <cell r="B402" t="str">
            <v>Morcego</v>
          </cell>
          <cell r="C402" t="str">
            <v>Myotis</v>
          </cell>
          <cell r="D402" t="str">
            <v>Vespertilionidae</v>
          </cell>
          <cell r="E402" t="str">
            <v>Chiroptera</v>
          </cell>
        </row>
        <row r="403">
          <cell r="A403" t="str">
            <v>Myotis izecksohni</v>
          </cell>
          <cell r="B403" t="str">
            <v>Morcego</v>
          </cell>
          <cell r="C403" t="str">
            <v>Myotis</v>
          </cell>
          <cell r="D403" t="str">
            <v>Vespertilionidae</v>
          </cell>
          <cell r="E403" t="str">
            <v>Chiroptera</v>
          </cell>
        </row>
        <row r="404">
          <cell r="A404" t="str">
            <v>Myotis lavali</v>
          </cell>
          <cell r="B404" t="str">
            <v>Morcego</v>
          </cell>
          <cell r="C404" t="str">
            <v>Myotis</v>
          </cell>
          <cell r="D404" t="str">
            <v>Vespertilionidae</v>
          </cell>
          <cell r="E404" t="str">
            <v>Chiroptera</v>
          </cell>
        </row>
        <row r="405">
          <cell r="A405" t="str">
            <v>Myotis levis</v>
          </cell>
          <cell r="B405" t="str">
            <v>Morcego</v>
          </cell>
          <cell r="C405" t="str">
            <v>Myotis</v>
          </cell>
          <cell r="D405" t="str">
            <v>Vespertilionidae</v>
          </cell>
          <cell r="E405" t="str">
            <v>Chiroptera</v>
          </cell>
        </row>
        <row r="406">
          <cell r="A406" t="str">
            <v>Myotis nigricans</v>
          </cell>
          <cell r="B406" t="str">
            <v>Morcego</v>
          </cell>
          <cell r="C406" t="str">
            <v>Myotis</v>
          </cell>
          <cell r="D406" t="str">
            <v>Vespertilionidae</v>
          </cell>
          <cell r="E406" t="str">
            <v>Chiroptera</v>
          </cell>
        </row>
        <row r="407">
          <cell r="A407" t="str">
            <v>Myotis riparius</v>
          </cell>
          <cell r="B407" t="str">
            <v>Morcego</v>
          </cell>
          <cell r="C407" t="str">
            <v>Myotis</v>
          </cell>
          <cell r="D407" t="str">
            <v>Vespertilionidae</v>
          </cell>
          <cell r="E407" t="str">
            <v>Chiroptera</v>
          </cell>
        </row>
        <row r="408">
          <cell r="A408" t="str">
            <v>Myotis ruber</v>
          </cell>
          <cell r="B408" t="str">
            <v>Morcego</v>
          </cell>
          <cell r="C408" t="str">
            <v>Myotis</v>
          </cell>
          <cell r="D408" t="str">
            <v>Vespertilionidae</v>
          </cell>
          <cell r="E408" t="str">
            <v>Chiroptera</v>
          </cell>
        </row>
        <row r="409">
          <cell r="A409" t="str">
            <v>Myotis simus</v>
          </cell>
          <cell r="B409" t="str">
            <v>Morcego</v>
          </cell>
          <cell r="C409" t="str">
            <v>Myotis</v>
          </cell>
          <cell r="D409" t="str">
            <v>Vespertilionidae</v>
          </cell>
          <cell r="E409" t="str">
            <v>Chiroptera</v>
          </cell>
        </row>
        <row r="410">
          <cell r="A410" t="str">
            <v>Rhogeessa hussoni</v>
          </cell>
          <cell r="B410" t="str">
            <v>Morcego</v>
          </cell>
          <cell r="C410" t="str">
            <v>Rhogeessa</v>
          </cell>
          <cell r="D410" t="str">
            <v>Vespertilionidae</v>
          </cell>
          <cell r="E410" t="str">
            <v>Chiroptera</v>
          </cell>
        </row>
        <row r="411">
          <cell r="A411" t="str">
            <v>Rhogeessa io</v>
          </cell>
          <cell r="B411" t="str">
            <v>Morcego</v>
          </cell>
          <cell r="C411" t="str">
            <v>Rhogeessa</v>
          </cell>
          <cell r="D411" t="str">
            <v>Vespertilionidae</v>
          </cell>
          <cell r="E411" t="str">
            <v>Chiroptera</v>
          </cell>
        </row>
        <row r="412">
          <cell r="A412" t="str">
            <v>Sylvilagus brasiliensis</v>
          </cell>
          <cell r="B412" t="str">
            <v>Coelho, tapeti</v>
          </cell>
          <cell r="C412" t="str">
            <v>Sylvilagus</v>
          </cell>
          <cell r="D412" t="str">
            <v>Leporidae</v>
          </cell>
          <cell r="E412" t="str">
            <v>Lagomorpha</v>
          </cell>
        </row>
        <row r="413">
          <cell r="A413" t="str">
            <v>Cavia aperea</v>
          </cell>
          <cell r="B413" t="str">
            <v>Preá</v>
          </cell>
          <cell r="C413" t="str">
            <v>Cavia</v>
          </cell>
          <cell r="D413" t="str">
            <v>Caviidae</v>
          </cell>
          <cell r="E413" t="str">
            <v>Rodentia</v>
          </cell>
        </row>
        <row r="414">
          <cell r="A414" t="str">
            <v>Cavia fulgida</v>
          </cell>
          <cell r="B414" t="str">
            <v>Preá</v>
          </cell>
          <cell r="C414" t="str">
            <v>Cavia</v>
          </cell>
          <cell r="D414" t="str">
            <v>Caviidae</v>
          </cell>
          <cell r="E414" t="str">
            <v>Rodentia</v>
          </cell>
        </row>
        <row r="415">
          <cell r="A415" t="str">
            <v>Cavia intermedia</v>
          </cell>
          <cell r="B415" t="str">
            <v>Preá</v>
          </cell>
          <cell r="C415" t="str">
            <v>Cavia</v>
          </cell>
          <cell r="D415" t="str">
            <v>Caviidae</v>
          </cell>
          <cell r="E415" t="str">
            <v>Rodentia</v>
          </cell>
        </row>
        <row r="416">
          <cell r="A416" t="str">
            <v>Cavia magna</v>
          </cell>
          <cell r="B416" t="str">
            <v>Preá</v>
          </cell>
          <cell r="C416" t="str">
            <v>Cavia</v>
          </cell>
          <cell r="D416" t="str">
            <v>Caviidae</v>
          </cell>
          <cell r="E416" t="str">
            <v>Rodentia</v>
          </cell>
        </row>
        <row r="417">
          <cell r="A417" t="str">
            <v>Galea flavidens</v>
          </cell>
          <cell r="B417" t="str">
            <v>Preá</v>
          </cell>
          <cell r="C417" t="str">
            <v>Galea</v>
          </cell>
          <cell r="D417" t="str">
            <v>Caviidae</v>
          </cell>
          <cell r="E417" t="str">
            <v>Rodentia</v>
          </cell>
        </row>
        <row r="418">
          <cell r="A418" t="str">
            <v>Galea spixii</v>
          </cell>
          <cell r="B418" t="str">
            <v>Preá</v>
          </cell>
          <cell r="C418" t="str">
            <v>Galea</v>
          </cell>
          <cell r="D418" t="str">
            <v>Caviidae</v>
          </cell>
          <cell r="E418" t="str">
            <v>Rodentia</v>
          </cell>
        </row>
        <row r="419">
          <cell r="A419" t="str">
            <v>Hydrochoerus hydrochaeris</v>
          </cell>
          <cell r="B419" t="str">
            <v>Capivara</v>
          </cell>
          <cell r="C419" t="str">
            <v>Hydrochoerus</v>
          </cell>
          <cell r="D419" t="str">
            <v>Caviidae</v>
          </cell>
          <cell r="E419" t="str">
            <v>Rodentia</v>
          </cell>
        </row>
        <row r="420">
          <cell r="A420" t="str">
            <v>Kerodon acrobata</v>
          </cell>
          <cell r="B420" t="str">
            <v>Mocó</v>
          </cell>
          <cell r="C420" t="str">
            <v>Kerodon</v>
          </cell>
          <cell r="D420" t="str">
            <v>Caviidae</v>
          </cell>
          <cell r="E420" t="str">
            <v>Rodentia</v>
          </cell>
        </row>
        <row r="421">
          <cell r="A421" t="str">
            <v>Kerodon rupestris</v>
          </cell>
          <cell r="B421" t="str">
            <v>Mocó</v>
          </cell>
          <cell r="C421" t="str">
            <v>Kerodon</v>
          </cell>
          <cell r="D421" t="str">
            <v>Caviidae</v>
          </cell>
          <cell r="E421" t="str">
            <v>Rodentia</v>
          </cell>
        </row>
        <row r="422">
          <cell r="A422" t="str">
            <v>Abrawayaomys ruschii</v>
          </cell>
          <cell r="B422" t="str">
            <v>Rato-do-mato</v>
          </cell>
          <cell r="C422" t="str">
            <v>Abrawayaomys</v>
          </cell>
          <cell r="D422" t="str">
            <v>Cricetidae</v>
          </cell>
          <cell r="E422" t="str">
            <v>Rodentia</v>
          </cell>
        </row>
        <row r="423">
          <cell r="A423" t="str">
            <v>Akodon azarae</v>
          </cell>
          <cell r="B423" t="str">
            <v>Rato-do-chão</v>
          </cell>
          <cell r="C423" t="str">
            <v>Akodon</v>
          </cell>
          <cell r="D423" t="str">
            <v>Cricetidae</v>
          </cell>
          <cell r="E423" t="str">
            <v>Rodentia</v>
          </cell>
        </row>
        <row r="424">
          <cell r="A424" t="str">
            <v>Akodon cursor</v>
          </cell>
          <cell r="B424" t="str">
            <v>Rato-do-chão</v>
          </cell>
          <cell r="C424" t="str">
            <v>Akodon</v>
          </cell>
          <cell r="D424" t="str">
            <v>Cricetidae</v>
          </cell>
          <cell r="E424" t="str">
            <v>Rodentia</v>
          </cell>
        </row>
        <row r="425">
          <cell r="A425" t="str">
            <v>Akodon lindberghi</v>
          </cell>
          <cell r="B425" t="str">
            <v>Rato-do-chão</v>
          </cell>
          <cell r="C425" t="str">
            <v>Akodon</v>
          </cell>
          <cell r="D425" t="str">
            <v>Cricetidae</v>
          </cell>
          <cell r="E425" t="str">
            <v>Rodentia</v>
          </cell>
        </row>
        <row r="426">
          <cell r="A426" t="str">
            <v>Akodon montensis</v>
          </cell>
          <cell r="B426" t="str">
            <v>Rato-do-chão</v>
          </cell>
          <cell r="C426" t="str">
            <v>Akodon</v>
          </cell>
          <cell r="D426" t="str">
            <v>Cricetidae</v>
          </cell>
          <cell r="E426" t="str">
            <v>Rodentia</v>
          </cell>
        </row>
        <row r="427">
          <cell r="A427" t="str">
            <v>Akodon mystax</v>
          </cell>
          <cell r="B427" t="str">
            <v>Rato-do-chão</v>
          </cell>
          <cell r="C427" t="str">
            <v>Akodon</v>
          </cell>
          <cell r="D427" t="str">
            <v>Cricetidae</v>
          </cell>
          <cell r="E427" t="str">
            <v>Rodentia</v>
          </cell>
        </row>
        <row r="428">
          <cell r="A428" t="str">
            <v>Akodon paranaensis</v>
          </cell>
          <cell r="B428" t="str">
            <v>Rato-do-chão</v>
          </cell>
          <cell r="C428" t="str">
            <v>Akodon</v>
          </cell>
          <cell r="D428" t="str">
            <v>Cricetidae</v>
          </cell>
          <cell r="E428" t="str">
            <v>Rodentia</v>
          </cell>
        </row>
        <row r="429">
          <cell r="A429" t="str">
            <v>Akodon reigi</v>
          </cell>
          <cell r="B429" t="str">
            <v>Rato-do-chão</v>
          </cell>
          <cell r="C429" t="str">
            <v>Akodon</v>
          </cell>
          <cell r="D429" t="str">
            <v>Cricetidae</v>
          </cell>
          <cell r="E429" t="str">
            <v>Rodentia</v>
          </cell>
        </row>
        <row r="430">
          <cell r="A430" t="str">
            <v>Akodon sanctipaulensis</v>
          </cell>
          <cell r="B430" t="str">
            <v>Rato-do-chão</v>
          </cell>
          <cell r="C430" t="str">
            <v>Akodon</v>
          </cell>
          <cell r="D430" t="str">
            <v>Cricetidae</v>
          </cell>
          <cell r="E430" t="str">
            <v>Rodentia</v>
          </cell>
        </row>
        <row r="431">
          <cell r="A431" t="str">
            <v>Akodon serrensis</v>
          </cell>
          <cell r="B431" t="str">
            <v>Rato-do-chão</v>
          </cell>
          <cell r="C431" t="str">
            <v>Akodon</v>
          </cell>
          <cell r="D431" t="str">
            <v>Cricetidae</v>
          </cell>
          <cell r="E431" t="str">
            <v>Rodentia</v>
          </cell>
        </row>
        <row r="432">
          <cell r="A432" t="str">
            <v>Akodon toba</v>
          </cell>
          <cell r="B432" t="str">
            <v>Rato-do-chão</v>
          </cell>
          <cell r="C432" t="str">
            <v>Akodon</v>
          </cell>
          <cell r="D432" t="str">
            <v>Cricetidae</v>
          </cell>
          <cell r="E432" t="str">
            <v>Rodentia</v>
          </cell>
        </row>
        <row r="433">
          <cell r="A433" t="str">
            <v>Bibimys labiosus</v>
          </cell>
          <cell r="B433" t="str">
            <v>Rato-do-chão</v>
          </cell>
          <cell r="C433" t="str">
            <v>Bibimys</v>
          </cell>
          <cell r="D433" t="str">
            <v>Cricetidae</v>
          </cell>
          <cell r="E433" t="str">
            <v>Rodentia</v>
          </cell>
        </row>
        <row r="434">
          <cell r="A434" t="str">
            <v>Blarinomys breviceps</v>
          </cell>
          <cell r="B434" t="str">
            <v>Rato-do-chão</v>
          </cell>
          <cell r="C434" t="str">
            <v>Blarinomys</v>
          </cell>
          <cell r="D434" t="str">
            <v>Cricetidae</v>
          </cell>
          <cell r="E434" t="str">
            <v>Rodentia</v>
          </cell>
        </row>
        <row r="435">
          <cell r="A435" t="str">
            <v>Brucepattersonius griserufescens</v>
          </cell>
          <cell r="B435" t="str">
            <v>Rato-do-chão</v>
          </cell>
          <cell r="C435" t="str">
            <v>Brucepattersonius</v>
          </cell>
          <cell r="D435" t="str">
            <v>Cricetidae</v>
          </cell>
          <cell r="E435" t="str">
            <v>Rodentia</v>
          </cell>
        </row>
        <row r="436">
          <cell r="A436" t="str">
            <v>Brucepattersonius igniventris</v>
          </cell>
          <cell r="B436" t="str">
            <v>Rato-do-chão</v>
          </cell>
          <cell r="C436" t="str">
            <v>Brucepattersonius</v>
          </cell>
          <cell r="D436" t="str">
            <v>Cricetidae</v>
          </cell>
          <cell r="E436" t="str">
            <v>Rodentia</v>
          </cell>
        </row>
        <row r="437">
          <cell r="A437" t="str">
            <v>Brucepattersonius iheringi</v>
          </cell>
          <cell r="B437" t="str">
            <v>Rato-do-chão</v>
          </cell>
          <cell r="C437" t="str">
            <v>Brucepattersonius</v>
          </cell>
          <cell r="D437" t="str">
            <v>Cricetidae</v>
          </cell>
          <cell r="E437" t="str">
            <v>Rodentia</v>
          </cell>
        </row>
        <row r="438">
          <cell r="A438" t="str">
            <v>Brucepattersonius soricinus</v>
          </cell>
          <cell r="B438" t="str">
            <v>Rato-do-chão</v>
          </cell>
          <cell r="C438" t="str">
            <v>Brucepattersonius</v>
          </cell>
          <cell r="D438" t="str">
            <v>Cricetidae</v>
          </cell>
          <cell r="E438" t="str">
            <v>Rodentia</v>
          </cell>
        </row>
        <row r="439">
          <cell r="A439" t="str">
            <v>Calomys callidus</v>
          </cell>
          <cell r="B439" t="str">
            <v>Rato-do-chão</v>
          </cell>
          <cell r="C439" t="str">
            <v>Calomys</v>
          </cell>
          <cell r="D439" t="str">
            <v>Cricetidae</v>
          </cell>
          <cell r="E439" t="str">
            <v>Rodentia</v>
          </cell>
        </row>
        <row r="440">
          <cell r="A440" t="str">
            <v>Calomys callosus</v>
          </cell>
          <cell r="B440" t="str">
            <v>Rato-do-chão</v>
          </cell>
          <cell r="C440" t="str">
            <v>Calomys</v>
          </cell>
          <cell r="D440" t="str">
            <v>Cricetidae</v>
          </cell>
          <cell r="E440" t="str">
            <v>Rodentia</v>
          </cell>
        </row>
        <row r="441">
          <cell r="A441" t="str">
            <v>Calomys cerqueirai</v>
          </cell>
          <cell r="B441" t="str">
            <v>Rato-do-chão</v>
          </cell>
          <cell r="C441" t="str">
            <v>Calomys</v>
          </cell>
          <cell r="D441" t="str">
            <v>Cricetidae</v>
          </cell>
          <cell r="E441" t="str">
            <v>Rodentia</v>
          </cell>
        </row>
        <row r="442">
          <cell r="A442" t="str">
            <v>Calomys expulsus</v>
          </cell>
          <cell r="B442" t="str">
            <v>Rato-do-chão</v>
          </cell>
          <cell r="C442" t="str">
            <v>Calomys</v>
          </cell>
          <cell r="D442" t="str">
            <v>Cricetidae</v>
          </cell>
          <cell r="E442" t="str">
            <v>Rodentia</v>
          </cell>
        </row>
        <row r="443">
          <cell r="A443" t="str">
            <v>Calomys laucha</v>
          </cell>
          <cell r="B443" t="str">
            <v>Rato-do-chão</v>
          </cell>
          <cell r="C443" t="str">
            <v>Calomys</v>
          </cell>
          <cell r="D443" t="str">
            <v>Cricetidae</v>
          </cell>
          <cell r="E443" t="str">
            <v>Rodentia</v>
          </cell>
        </row>
        <row r="444">
          <cell r="A444" t="str">
            <v>Calomys tener</v>
          </cell>
          <cell r="B444" t="str">
            <v>Rato-do-chão</v>
          </cell>
          <cell r="C444" t="str">
            <v>Calomys</v>
          </cell>
          <cell r="D444" t="str">
            <v>Cricetidae</v>
          </cell>
          <cell r="E444" t="str">
            <v>Rodentia</v>
          </cell>
        </row>
        <row r="445">
          <cell r="A445" t="str">
            <v>Calomys tocantinsi</v>
          </cell>
          <cell r="B445" t="str">
            <v>Rato-do-chão</v>
          </cell>
          <cell r="C445" t="str">
            <v>Calomys</v>
          </cell>
          <cell r="D445" t="str">
            <v>Cricetidae</v>
          </cell>
          <cell r="E445" t="str">
            <v>Rodentia</v>
          </cell>
        </row>
        <row r="446">
          <cell r="A446" t="str">
            <v>Cerradomys goytaca</v>
          </cell>
          <cell r="B446" t="str">
            <v>Rato-do-chão</v>
          </cell>
          <cell r="C446" t="str">
            <v>Cerradomys</v>
          </cell>
          <cell r="D446" t="str">
            <v>Cricetidae</v>
          </cell>
          <cell r="E446" t="str">
            <v>Rodentia</v>
          </cell>
        </row>
        <row r="447">
          <cell r="A447" t="str">
            <v>Cerradomys langguthi</v>
          </cell>
          <cell r="B447" t="str">
            <v>Rato-do-chão</v>
          </cell>
          <cell r="C447" t="str">
            <v>Cerradomys</v>
          </cell>
          <cell r="D447" t="str">
            <v>Cricetidae</v>
          </cell>
          <cell r="E447" t="str">
            <v>Rodentia</v>
          </cell>
        </row>
        <row r="448">
          <cell r="A448" t="str">
            <v>Cerradomys maracajuensis</v>
          </cell>
          <cell r="B448" t="str">
            <v>Rato-do-mato</v>
          </cell>
          <cell r="C448" t="str">
            <v>Cerradomys</v>
          </cell>
          <cell r="D448" t="str">
            <v>Cricetidae</v>
          </cell>
          <cell r="E448" t="str">
            <v>Rodentia</v>
          </cell>
        </row>
        <row r="449">
          <cell r="A449" t="str">
            <v>Cerradomys marinhus</v>
          </cell>
          <cell r="B449" t="str">
            <v>Rato-do-mato</v>
          </cell>
          <cell r="C449" t="str">
            <v>Cerradomys</v>
          </cell>
          <cell r="D449" t="str">
            <v>Cricetidae</v>
          </cell>
          <cell r="E449" t="str">
            <v>Rodentia</v>
          </cell>
        </row>
        <row r="450">
          <cell r="A450" t="str">
            <v>Cerradomys scotti</v>
          </cell>
          <cell r="B450" t="str">
            <v>Rato-do-mato</v>
          </cell>
          <cell r="C450" t="str">
            <v>Cerradomys</v>
          </cell>
          <cell r="D450" t="str">
            <v>Cricetidae</v>
          </cell>
          <cell r="E450" t="str">
            <v>Rodentia</v>
          </cell>
        </row>
        <row r="451">
          <cell r="A451" t="str">
            <v>Cerradomys subflavus</v>
          </cell>
          <cell r="B451" t="str">
            <v>Rato-do-mato</v>
          </cell>
          <cell r="C451" t="str">
            <v>Cerradomys</v>
          </cell>
          <cell r="D451" t="str">
            <v>Cricetidae</v>
          </cell>
          <cell r="E451" t="str">
            <v>Rodentia</v>
          </cell>
        </row>
        <row r="452">
          <cell r="A452" t="str">
            <v>Cerradomys vivoi</v>
          </cell>
          <cell r="B452" t="str">
            <v>Rato-do-mato</v>
          </cell>
          <cell r="C452" t="str">
            <v>Cerradomys</v>
          </cell>
          <cell r="D452" t="str">
            <v>Cricetidae</v>
          </cell>
          <cell r="E452" t="str">
            <v>Rodentia</v>
          </cell>
        </row>
        <row r="453">
          <cell r="A453" t="str">
            <v>Delomys dorsalis</v>
          </cell>
          <cell r="B453" t="str">
            <v>Rato-do-mato</v>
          </cell>
          <cell r="C453" t="str">
            <v>Delomys</v>
          </cell>
          <cell r="D453" t="str">
            <v>Cricetidae</v>
          </cell>
          <cell r="E453" t="str">
            <v>Rodentia</v>
          </cell>
        </row>
        <row r="454">
          <cell r="A454" t="str">
            <v>Delomys sublineatus</v>
          </cell>
          <cell r="B454" t="str">
            <v>Rato-do-mato</v>
          </cell>
          <cell r="C454" t="str">
            <v>Delomys</v>
          </cell>
          <cell r="D454" t="str">
            <v>Cricetidae</v>
          </cell>
          <cell r="E454" t="str">
            <v>Rodentia</v>
          </cell>
        </row>
        <row r="455">
          <cell r="A455" t="str">
            <v>Deltamys kempi</v>
          </cell>
          <cell r="B455" t="str">
            <v>Rato-do-mato</v>
          </cell>
          <cell r="C455" t="str">
            <v>Deltamys</v>
          </cell>
          <cell r="D455" t="str">
            <v>Cricetidae</v>
          </cell>
          <cell r="E455" t="str">
            <v>Rodentia</v>
          </cell>
        </row>
        <row r="456">
          <cell r="A456" t="str">
            <v>Drymoreomys albimaculatus</v>
          </cell>
          <cell r="B456" t="str">
            <v>Rato-do-mato</v>
          </cell>
          <cell r="C456" t="str">
            <v>Drymoreomys</v>
          </cell>
          <cell r="D456" t="str">
            <v>Cricetidae</v>
          </cell>
          <cell r="E456" t="str">
            <v>Rodentia</v>
          </cell>
        </row>
        <row r="457">
          <cell r="A457" t="str">
            <v>Euryoryzomys emmonsae</v>
          </cell>
          <cell r="B457" t="str">
            <v>Rato-do-mato</v>
          </cell>
          <cell r="C457" t="str">
            <v>Euryoryzomys</v>
          </cell>
          <cell r="D457" t="str">
            <v>Cricetidae</v>
          </cell>
          <cell r="E457" t="str">
            <v>Rodentia</v>
          </cell>
        </row>
        <row r="458">
          <cell r="A458" t="str">
            <v>Euryoryzomys lamia</v>
          </cell>
          <cell r="B458" t="str">
            <v>Rato-do-mato</v>
          </cell>
          <cell r="C458" t="str">
            <v>Euryoryzomys</v>
          </cell>
          <cell r="D458" t="str">
            <v>Cricetidae</v>
          </cell>
          <cell r="E458" t="str">
            <v>Rodentia</v>
          </cell>
        </row>
        <row r="459">
          <cell r="A459" t="str">
            <v>Euryoryzomys macconnelli</v>
          </cell>
          <cell r="B459" t="str">
            <v>Rato-do-mato</v>
          </cell>
          <cell r="C459" t="str">
            <v>Euryoryzomys</v>
          </cell>
          <cell r="D459" t="str">
            <v>Cricetidae</v>
          </cell>
          <cell r="E459" t="str">
            <v>Rodentia</v>
          </cell>
        </row>
        <row r="460">
          <cell r="A460" t="str">
            <v>Euryoryzomys nitidus</v>
          </cell>
          <cell r="B460" t="str">
            <v>Rato-do-mato</v>
          </cell>
          <cell r="C460" t="str">
            <v>Euryoryzomys</v>
          </cell>
          <cell r="D460" t="str">
            <v>Cricetidae</v>
          </cell>
          <cell r="E460" t="str">
            <v>Rodentia</v>
          </cell>
        </row>
        <row r="461">
          <cell r="A461" t="str">
            <v>Euryoryzomys russatus</v>
          </cell>
          <cell r="B461" t="str">
            <v>Rato-do-mato</v>
          </cell>
          <cell r="C461" t="str">
            <v>Euryoryzomys</v>
          </cell>
          <cell r="D461" t="str">
            <v>Cricetidae</v>
          </cell>
          <cell r="E461" t="str">
            <v>Rodentia</v>
          </cell>
        </row>
        <row r="462">
          <cell r="A462" t="str">
            <v>Gyldenstolpia fronto</v>
          </cell>
          <cell r="B462" t="str">
            <v>Rato-do-mato</v>
          </cell>
          <cell r="C462" t="str">
            <v>Gyldenstolpia</v>
          </cell>
          <cell r="D462" t="str">
            <v>Cricetidae</v>
          </cell>
          <cell r="E462" t="str">
            <v>Rodentia</v>
          </cell>
        </row>
        <row r="463">
          <cell r="A463" t="str">
            <v>Gyldenstolpia planaltensis</v>
          </cell>
          <cell r="B463" t="str">
            <v>Rato-do-mato</v>
          </cell>
          <cell r="C463" t="str">
            <v>Gyldenstolpia</v>
          </cell>
          <cell r="D463" t="str">
            <v>Cricetidae</v>
          </cell>
          <cell r="E463" t="str">
            <v>Rodentia</v>
          </cell>
        </row>
        <row r="464">
          <cell r="A464" t="str">
            <v>Holochilus brasiliensis</v>
          </cell>
          <cell r="B464" t="str">
            <v>Rato-d’água</v>
          </cell>
          <cell r="C464" t="str">
            <v>Holochilus</v>
          </cell>
          <cell r="D464" t="str">
            <v>Cricetidae</v>
          </cell>
          <cell r="E464" t="str">
            <v>Rodentia</v>
          </cell>
        </row>
        <row r="465">
          <cell r="A465" t="str">
            <v>Holochilus chacarius</v>
          </cell>
          <cell r="B465" t="str">
            <v>Rato-d’água</v>
          </cell>
          <cell r="C465" t="str">
            <v>Holochilus</v>
          </cell>
          <cell r="D465" t="str">
            <v>Cricetidae</v>
          </cell>
          <cell r="E465" t="str">
            <v>Rodentia</v>
          </cell>
        </row>
        <row r="466">
          <cell r="A466" t="str">
            <v>Holochilus sciureus</v>
          </cell>
          <cell r="B466" t="str">
            <v>Rato-d’água</v>
          </cell>
          <cell r="C466" t="str">
            <v>Holochilus</v>
          </cell>
          <cell r="D466" t="str">
            <v>Cricetidae</v>
          </cell>
          <cell r="E466" t="str">
            <v>Rodentia</v>
          </cell>
        </row>
        <row r="467">
          <cell r="A467" t="str">
            <v>Holochilus vulpinus</v>
          </cell>
          <cell r="B467" t="str">
            <v>Rato-d’água</v>
          </cell>
          <cell r="C467" t="str">
            <v>Holochilus</v>
          </cell>
          <cell r="D467" t="str">
            <v>Cricetidae</v>
          </cell>
          <cell r="E467" t="str">
            <v>Rodentia</v>
          </cell>
        </row>
        <row r="468">
          <cell r="A468" t="str">
            <v>Hylaeamys acritus</v>
          </cell>
          <cell r="B468" t="str">
            <v>Rato-do-mato</v>
          </cell>
          <cell r="C468" t="str">
            <v>Hylaeamys</v>
          </cell>
          <cell r="D468" t="str">
            <v>Cricetidae</v>
          </cell>
          <cell r="E468" t="str">
            <v>Rodentia</v>
          </cell>
        </row>
        <row r="469">
          <cell r="A469" t="str">
            <v>Hylaeamys laticeps</v>
          </cell>
          <cell r="B469" t="str">
            <v>Rato-do-mato</v>
          </cell>
          <cell r="C469" t="str">
            <v>Hylaeamys</v>
          </cell>
          <cell r="D469" t="str">
            <v>Cricetidae</v>
          </cell>
          <cell r="E469" t="str">
            <v>Rodentia</v>
          </cell>
        </row>
        <row r="470">
          <cell r="A470" t="str">
            <v>Hylaeamys megacephalus</v>
          </cell>
          <cell r="B470" t="str">
            <v>Rato-do-mato</v>
          </cell>
          <cell r="C470" t="str">
            <v>Hylaeamys</v>
          </cell>
          <cell r="D470" t="str">
            <v>Cricetidae</v>
          </cell>
          <cell r="E470" t="str">
            <v>Rodentia</v>
          </cell>
        </row>
        <row r="471">
          <cell r="A471" t="str">
            <v>Hylaeamys oniscus</v>
          </cell>
          <cell r="B471" t="str">
            <v>Rato-do-mato</v>
          </cell>
          <cell r="C471" t="str">
            <v>Hylaeamys</v>
          </cell>
          <cell r="D471" t="str">
            <v>Cricetidae</v>
          </cell>
          <cell r="E471" t="str">
            <v>Rodentia</v>
          </cell>
        </row>
        <row r="472">
          <cell r="A472" t="str">
            <v>Hylaeamys perenensis</v>
          </cell>
          <cell r="B472" t="str">
            <v>Rato-do-mato</v>
          </cell>
          <cell r="C472" t="str">
            <v>Hylaeamys</v>
          </cell>
          <cell r="D472" t="str">
            <v>Cricetidae</v>
          </cell>
          <cell r="E472" t="str">
            <v>Rodentia</v>
          </cell>
        </row>
        <row r="473">
          <cell r="A473" t="str">
            <v>Hylaeamys yunganus</v>
          </cell>
          <cell r="B473" t="str">
            <v>Rato-do-mato</v>
          </cell>
          <cell r="C473" t="str">
            <v>Hylaeamys</v>
          </cell>
          <cell r="D473" t="str">
            <v>Cricetidae</v>
          </cell>
          <cell r="E473" t="str">
            <v>Rodentia</v>
          </cell>
        </row>
        <row r="474">
          <cell r="A474" t="str">
            <v>Juliomys ossitenuis</v>
          </cell>
          <cell r="B474" t="str">
            <v>Rato-do-mato</v>
          </cell>
          <cell r="C474" t="str">
            <v>Juliomys</v>
          </cell>
          <cell r="D474" t="str">
            <v>Cricetidae</v>
          </cell>
          <cell r="E474" t="str">
            <v>Rodentia</v>
          </cell>
        </row>
        <row r="475">
          <cell r="A475" t="str">
            <v>Juliomys pictipes</v>
          </cell>
          <cell r="B475" t="str">
            <v>Rato-do-mato</v>
          </cell>
          <cell r="C475" t="str">
            <v>Juliomys</v>
          </cell>
          <cell r="D475" t="str">
            <v>Cricetidae</v>
          </cell>
          <cell r="E475" t="str">
            <v>Rodentia</v>
          </cell>
        </row>
        <row r="476">
          <cell r="A476" t="str">
            <v>Juliomys rimofrons</v>
          </cell>
          <cell r="B476" t="str">
            <v>Rato-do-mato</v>
          </cell>
          <cell r="C476" t="str">
            <v>Juliomys</v>
          </cell>
          <cell r="D476" t="str">
            <v>Cricetidae</v>
          </cell>
          <cell r="E476" t="str">
            <v>Rodentia</v>
          </cell>
        </row>
        <row r="477">
          <cell r="A477" t="str">
            <v>Juscelinomys candango</v>
          </cell>
          <cell r="B477" t="str">
            <v>Rato-do-mato</v>
          </cell>
          <cell r="C477" t="str">
            <v>Juscelinomys</v>
          </cell>
          <cell r="D477" t="str">
            <v>Cricetidae</v>
          </cell>
          <cell r="E477" t="str">
            <v>Rodentia</v>
          </cell>
        </row>
        <row r="478">
          <cell r="A478" t="str">
            <v>Kunsia tomentosus</v>
          </cell>
          <cell r="B478" t="str">
            <v>Rato-do-mato</v>
          </cell>
          <cell r="C478" t="str">
            <v>Kunsia</v>
          </cell>
          <cell r="D478" t="str">
            <v>Cricetidae</v>
          </cell>
          <cell r="E478" t="str">
            <v>Rodentia</v>
          </cell>
        </row>
        <row r="479">
          <cell r="A479" t="str">
            <v>Lundomys molitor</v>
          </cell>
          <cell r="B479" t="str">
            <v>Rato-do-mato</v>
          </cell>
          <cell r="C479" t="str">
            <v>Lundomys</v>
          </cell>
          <cell r="D479" t="str">
            <v>Cricetidae</v>
          </cell>
          <cell r="E479" t="str">
            <v>Rodentia</v>
          </cell>
        </row>
        <row r="480">
          <cell r="A480" t="str">
            <v>Microakodontomys transitorius</v>
          </cell>
          <cell r="B480" t="str">
            <v>Rato-do-mato</v>
          </cell>
          <cell r="C480" t="str">
            <v>Microakodontomys</v>
          </cell>
          <cell r="D480" t="str">
            <v>Cricetidae</v>
          </cell>
          <cell r="E480" t="str">
            <v>Rodentia</v>
          </cell>
        </row>
        <row r="481">
          <cell r="A481" t="str">
            <v>Neacomys dubosti</v>
          </cell>
          <cell r="B481" t="str">
            <v>Rato-espinhoso</v>
          </cell>
          <cell r="C481" t="str">
            <v>Neacomys</v>
          </cell>
          <cell r="D481" t="str">
            <v>Cricetidae</v>
          </cell>
          <cell r="E481" t="str">
            <v>Rodentia</v>
          </cell>
        </row>
        <row r="482">
          <cell r="A482" t="str">
            <v>Neacomys guianae</v>
          </cell>
          <cell r="B482" t="str">
            <v>Rato-espinhoso</v>
          </cell>
          <cell r="C482" t="str">
            <v>Neacomys</v>
          </cell>
          <cell r="D482" t="str">
            <v>Cricetidae</v>
          </cell>
          <cell r="E482" t="str">
            <v>Rodentia</v>
          </cell>
        </row>
        <row r="483">
          <cell r="A483" t="str">
            <v>Neacomys minutus</v>
          </cell>
          <cell r="B483" t="str">
            <v>Rato-espinhoso</v>
          </cell>
          <cell r="C483" t="str">
            <v>Neacomys</v>
          </cell>
          <cell r="D483" t="str">
            <v>Cricetidae</v>
          </cell>
          <cell r="E483" t="str">
            <v>Rodentia</v>
          </cell>
        </row>
        <row r="484">
          <cell r="A484" t="str">
            <v>Neacomys musseri</v>
          </cell>
          <cell r="B484" t="str">
            <v>Rato-espinhoso</v>
          </cell>
          <cell r="C484" t="str">
            <v>Neacomys</v>
          </cell>
          <cell r="D484" t="str">
            <v>Cricetidae</v>
          </cell>
          <cell r="E484" t="str">
            <v>Rodentia</v>
          </cell>
        </row>
        <row r="485">
          <cell r="A485" t="str">
            <v>Neacomys paracou</v>
          </cell>
          <cell r="B485" t="str">
            <v>Rato-espinhoso</v>
          </cell>
          <cell r="C485" t="str">
            <v>Neacomys</v>
          </cell>
          <cell r="D485" t="str">
            <v>Cricetidae</v>
          </cell>
          <cell r="E485" t="str">
            <v>Rodentia</v>
          </cell>
        </row>
        <row r="486">
          <cell r="A486" t="str">
            <v>Neacomys spinosus</v>
          </cell>
          <cell r="B486" t="str">
            <v>Rato-espinhoso</v>
          </cell>
          <cell r="C486" t="str">
            <v>Neacomys</v>
          </cell>
          <cell r="D486" t="str">
            <v>Cricetidae</v>
          </cell>
          <cell r="E486" t="str">
            <v>Rodentia</v>
          </cell>
        </row>
        <row r="487">
          <cell r="A487" t="str">
            <v>Necromys lasiurus</v>
          </cell>
          <cell r="B487" t="str">
            <v>Rato-do-mato</v>
          </cell>
          <cell r="C487" t="str">
            <v>Necromys</v>
          </cell>
          <cell r="D487" t="str">
            <v>Cricetidae</v>
          </cell>
          <cell r="E487" t="str">
            <v>Rodentia</v>
          </cell>
        </row>
        <row r="488">
          <cell r="A488" t="str">
            <v>Necromys urichi</v>
          </cell>
          <cell r="B488" t="str">
            <v>Rato-do-mato</v>
          </cell>
          <cell r="C488" t="str">
            <v>Necromys</v>
          </cell>
          <cell r="D488" t="str">
            <v>Cricetidae</v>
          </cell>
          <cell r="E488" t="str">
            <v>Rodentia</v>
          </cell>
        </row>
        <row r="489">
          <cell r="A489" t="str">
            <v>Nectomys apicalis</v>
          </cell>
          <cell r="B489" t="str">
            <v>Rato-d’água</v>
          </cell>
          <cell r="C489" t="str">
            <v>Nectomys</v>
          </cell>
          <cell r="D489" t="str">
            <v>Cricetidae</v>
          </cell>
          <cell r="E489" t="str">
            <v>Rodentia</v>
          </cell>
        </row>
        <row r="490">
          <cell r="A490" t="str">
            <v>Nectomys rattus</v>
          </cell>
          <cell r="B490" t="str">
            <v>Rato-d’água</v>
          </cell>
          <cell r="C490" t="str">
            <v>Nectomys</v>
          </cell>
          <cell r="D490" t="str">
            <v>Cricetidae</v>
          </cell>
          <cell r="E490" t="str">
            <v>Rodentia</v>
          </cell>
        </row>
        <row r="491">
          <cell r="A491" t="str">
            <v>Nectomys squamipes</v>
          </cell>
          <cell r="B491" t="str">
            <v>Rato-d’água</v>
          </cell>
          <cell r="C491" t="str">
            <v>Nectomys</v>
          </cell>
          <cell r="D491" t="str">
            <v>Cricetidae</v>
          </cell>
          <cell r="E491" t="str">
            <v>Rodentia</v>
          </cell>
        </row>
        <row r="492">
          <cell r="A492" t="str">
            <v>Neusticomys ferreirai</v>
          </cell>
          <cell r="B492" t="str">
            <v>Rato-d’água</v>
          </cell>
          <cell r="C492" t="str">
            <v>Neusticomys</v>
          </cell>
          <cell r="D492" t="str">
            <v>Cricetidae</v>
          </cell>
          <cell r="E492" t="str">
            <v>Rodentia</v>
          </cell>
        </row>
        <row r="493">
          <cell r="A493" t="str">
            <v>Neusticomys oyapocki</v>
          </cell>
          <cell r="B493" t="str">
            <v>Rato-d’água</v>
          </cell>
          <cell r="C493" t="str">
            <v>Neusticomys</v>
          </cell>
          <cell r="D493" t="str">
            <v>Cricetidae</v>
          </cell>
          <cell r="E493" t="str">
            <v>Rodentia</v>
          </cell>
        </row>
        <row r="494">
          <cell r="A494" t="str">
            <v>Oecomys auyantepui</v>
          </cell>
          <cell r="B494" t="str">
            <v>Rato-da-árvore</v>
          </cell>
          <cell r="C494" t="str">
            <v>Oecomys</v>
          </cell>
          <cell r="D494" t="str">
            <v>Cricetidae</v>
          </cell>
          <cell r="E494" t="str">
            <v>Rodentia</v>
          </cell>
        </row>
        <row r="495">
          <cell r="A495" t="str">
            <v>Oecomys bicolor</v>
          </cell>
          <cell r="B495" t="str">
            <v>Rato-da-árvore</v>
          </cell>
          <cell r="C495" t="str">
            <v>Oecomys</v>
          </cell>
          <cell r="D495" t="str">
            <v>Cricetidae</v>
          </cell>
          <cell r="E495" t="str">
            <v>Rodentia</v>
          </cell>
        </row>
        <row r="496">
          <cell r="A496" t="str">
            <v>Oecomys catherinae</v>
          </cell>
          <cell r="B496" t="str">
            <v>Rato-da-árvore</v>
          </cell>
          <cell r="C496" t="str">
            <v>Oecomys</v>
          </cell>
          <cell r="D496" t="str">
            <v>Cricetidae</v>
          </cell>
          <cell r="E496" t="str">
            <v>Rodentia</v>
          </cell>
        </row>
        <row r="497">
          <cell r="A497" t="str">
            <v>Oecomys cleberi</v>
          </cell>
          <cell r="B497" t="str">
            <v>Rato-da-árvore</v>
          </cell>
          <cell r="C497" t="str">
            <v>Oecomys</v>
          </cell>
          <cell r="D497" t="str">
            <v>Cricetidae</v>
          </cell>
          <cell r="E497" t="str">
            <v>Rodentia</v>
          </cell>
        </row>
        <row r="498">
          <cell r="A498" t="str">
            <v>Oecomys concolor</v>
          </cell>
          <cell r="B498" t="str">
            <v>Rato-da-árvore</v>
          </cell>
          <cell r="C498" t="str">
            <v>Oecomys</v>
          </cell>
          <cell r="D498" t="str">
            <v>Cricetidae</v>
          </cell>
          <cell r="E498" t="str">
            <v>Rodentia</v>
          </cell>
        </row>
        <row r="499">
          <cell r="A499" t="str">
            <v>Oecomys mamorae</v>
          </cell>
          <cell r="B499" t="str">
            <v>Rato-da-árvore</v>
          </cell>
          <cell r="C499" t="str">
            <v>Oecomys</v>
          </cell>
          <cell r="D499" t="str">
            <v>Cricetidae</v>
          </cell>
          <cell r="E499" t="str">
            <v>Rodentia</v>
          </cell>
        </row>
        <row r="500">
          <cell r="A500" t="str">
            <v>Oecomys paricola</v>
          </cell>
          <cell r="B500" t="str">
            <v>Rato-da-árvore</v>
          </cell>
          <cell r="C500" t="str">
            <v>Oecomys</v>
          </cell>
          <cell r="D500" t="str">
            <v>Cricetidae</v>
          </cell>
          <cell r="E500" t="str">
            <v>Rodentia</v>
          </cell>
        </row>
        <row r="501">
          <cell r="A501" t="str">
            <v>Oecomys rex</v>
          </cell>
          <cell r="B501" t="str">
            <v>Rato-da-árvore</v>
          </cell>
          <cell r="C501" t="str">
            <v>Oecomys</v>
          </cell>
          <cell r="D501" t="str">
            <v>Cricetidae</v>
          </cell>
          <cell r="E501" t="str">
            <v>Rodentia</v>
          </cell>
        </row>
        <row r="502">
          <cell r="A502" t="str">
            <v>Oecomys roberti</v>
          </cell>
          <cell r="B502" t="str">
            <v>Rato-da-árvore</v>
          </cell>
          <cell r="C502" t="str">
            <v>Oecomys</v>
          </cell>
          <cell r="D502" t="str">
            <v>Cricetidae</v>
          </cell>
          <cell r="E502" t="str">
            <v>Rodentia</v>
          </cell>
        </row>
        <row r="503">
          <cell r="A503" t="str">
            <v>Oecomys rutilus</v>
          </cell>
          <cell r="B503" t="str">
            <v>Rato-da-árvore</v>
          </cell>
          <cell r="C503" t="str">
            <v>Oecomys</v>
          </cell>
          <cell r="D503" t="str">
            <v>Cricetidae</v>
          </cell>
          <cell r="E503" t="str">
            <v>Rodentia</v>
          </cell>
        </row>
        <row r="504">
          <cell r="A504" t="str">
            <v>Oecomys superans</v>
          </cell>
          <cell r="B504" t="str">
            <v>Rato-da-árvore</v>
          </cell>
          <cell r="C504" t="str">
            <v>Oecomys</v>
          </cell>
          <cell r="D504" t="str">
            <v>Cricetidae</v>
          </cell>
          <cell r="E504" t="str">
            <v>Rodentia</v>
          </cell>
        </row>
        <row r="505">
          <cell r="A505" t="str">
            <v>Oecomys trinitatis</v>
          </cell>
          <cell r="B505" t="str">
            <v>Rato-da-árvore</v>
          </cell>
          <cell r="C505" t="str">
            <v>Oecomys</v>
          </cell>
          <cell r="D505" t="str">
            <v>Cricetidae</v>
          </cell>
          <cell r="E505" t="str">
            <v>Rodentia</v>
          </cell>
        </row>
        <row r="506">
          <cell r="A506" t="str">
            <v>Oligoryzomys chacoensis</v>
          </cell>
          <cell r="B506" t="str">
            <v>Rato-do-mato</v>
          </cell>
          <cell r="C506" t="str">
            <v>Oligoryzomys</v>
          </cell>
          <cell r="D506" t="str">
            <v>Cricetidae</v>
          </cell>
          <cell r="E506" t="str">
            <v>Rodentia</v>
          </cell>
        </row>
        <row r="507">
          <cell r="A507" t="str">
            <v>Oligoryzomys flavescens</v>
          </cell>
          <cell r="B507" t="str">
            <v>Rato-do-mato</v>
          </cell>
          <cell r="C507" t="str">
            <v>Oligoryzomys</v>
          </cell>
          <cell r="D507" t="str">
            <v>Cricetidae</v>
          </cell>
          <cell r="E507" t="str">
            <v>Rodentia</v>
          </cell>
        </row>
        <row r="508">
          <cell r="A508" t="str">
            <v>Oligoryzomys fornesi</v>
          </cell>
          <cell r="B508" t="str">
            <v>Rato-do-mato</v>
          </cell>
          <cell r="C508" t="str">
            <v>Oligoryzomys</v>
          </cell>
          <cell r="D508" t="str">
            <v>Cricetidae</v>
          </cell>
          <cell r="E508" t="str">
            <v>Rodentia</v>
          </cell>
        </row>
        <row r="509">
          <cell r="A509" t="str">
            <v>Oligoryzomys fulvescens</v>
          </cell>
          <cell r="B509" t="str">
            <v>Rato-do-mato</v>
          </cell>
          <cell r="C509" t="str">
            <v>Oligoryzomys</v>
          </cell>
          <cell r="D509" t="str">
            <v>Cricetidae</v>
          </cell>
          <cell r="E509" t="str">
            <v>Rodentia</v>
          </cell>
        </row>
        <row r="510">
          <cell r="A510" t="str">
            <v>Oligoryzomys microtis</v>
          </cell>
          <cell r="B510" t="str">
            <v>Rato-do-mato</v>
          </cell>
          <cell r="C510" t="str">
            <v>Oligoryzomys</v>
          </cell>
          <cell r="D510" t="str">
            <v>Cricetidae</v>
          </cell>
          <cell r="E510" t="str">
            <v>Rodentia</v>
          </cell>
        </row>
        <row r="511">
          <cell r="A511" t="str">
            <v>Oligoryzomys moojeni</v>
          </cell>
          <cell r="B511" t="str">
            <v>Rato-do-mato</v>
          </cell>
          <cell r="C511" t="str">
            <v>Oligoryzomys</v>
          </cell>
          <cell r="D511" t="str">
            <v>Cricetidae</v>
          </cell>
          <cell r="E511" t="str">
            <v>Rodentia</v>
          </cell>
        </row>
        <row r="512">
          <cell r="A512" t="str">
            <v>Oligoryzomys nigripes</v>
          </cell>
          <cell r="B512" t="str">
            <v>Rato-do-mato</v>
          </cell>
          <cell r="C512" t="str">
            <v>Oligoryzomys</v>
          </cell>
          <cell r="D512" t="str">
            <v>Cricetidae</v>
          </cell>
          <cell r="E512" t="str">
            <v>Rodentia</v>
          </cell>
        </row>
        <row r="513">
          <cell r="A513" t="str">
            <v>Oligoryzomys rupestris</v>
          </cell>
          <cell r="B513" t="str">
            <v>Rato-do-mato</v>
          </cell>
          <cell r="C513" t="str">
            <v>Oligoryzomys</v>
          </cell>
          <cell r="D513" t="str">
            <v>Cricetidae</v>
          </cell>
          <cell r="E513" t="str">
            <v>Rodentia</v>
          </cell>
        </row>
        <row r="514">
          <cell r="A514" t="str">
            <v>Oligoryzomys stramineus</v>
          </cell>
          <cell r="B514" t="str">
            <v>Rato-do-mato</v>
          </cell>
          <cell r="C514" t="str">
            <v>Oligoryzomys</v>
          </cell>
          <cell r="D514" t="str">
            <v>Cricetidae</v>
          </cell>
          <cell r="E514" t="str">
            <v>Rodentia</v>
          </cell>
        </row>
        <row r="515">
          <cell r="A515" t="str">
            <v>Oxymycterus amazonicus</v>
          </cell>
          <cell r="B515" t="str">
            <v>Rato-do-brejo</v>
          </cell>
          <cell r="C515" t="str">
            <v>Oxymycterus</v>
          </cell>
          <cell r="D515" t="str">
            <v>Cricetidae</v>
          </cell>
          <cell r="E515" t="str">
            <v>Rodentia</v>
          </cell>
        </row>
        <row r="516">
          <cell r="A516" t="str">
            <v>Oxymycterus caparaoe</v>
          </cell>
          <cell r="B516" t="str">
            <v>Rato-do-brejo</v>
          </cell>
          <cell r="C516" t="str">
            <v>Oxymycterus</v>
          </cell>
          <cell r="D516" t="str">
            <v>Cricetidae</v>
          </cell>
          <cell r="E516" t="str">
            <v>Rodentia</v>
          </cell>
        </row>
        <row r="517">
          <cell r="A517" t="str">
            <v>Oxymycterus dasytrichus</v>
          </cell>
          <cell r="B517" t="str">
            <v>Rato-do-brejo</v>
          </cell>
          <cell r="C517" t="str">
            <v>Oxymycterus</v>
          </cell>
          <cell r="D517" t="str">
            <v>Cricetidae</v>
          </cell>
          <cell r="E517" t="str">
            <v>Rodentia</v>
          </cell>
        </row>
        <row r="518">
          <cell r="A518" t="str">
            <v>Oxymycterus delator</v>
          </cell>
          <cell r="B518" t="str">
            <v>Rato-do-brejo</v>
          </cell>
          <cell r="C518" t="str">
            <v>Oxymycterus</v>
          </cell>
          <cell r="D518" t="str">
            <v>Cricetidae</v>
          </cell>
          <cell r="E518" t="str">
            <v>Rodentia</v>
          </cell>
        </row>
        <row r="519">
          <cell r="A519" t="str">
            <v>Oxymycterus inca</v>
          </cell>
          <cell r="B519" t="str">
            <v>Rato-do-brejo</v>
          </cell>
          <cell r="C519" t="str">
            <v>Oxymycterus</v>
          </cell>
          <cell r="D519" t="str">
            <v>Cricetidae</v>
          </cell>
          <cell r="E519" t="str">
            <v>Rodentia</v>
          </cell>
        </row>
        <row r="520">
          <cell r="A520" t="str">
            <v>Oxymycterus judex</v>
          </cell>
          <cell r="B520" t="str">
            <v>Rato-do-brejo</v>
          </cell>
          <cell r="C520" t="str">
            <v>Oxymycterus</v>
          </cell>
          <cell r="D520" t="str">
            <v>Cricetidae</v>
          </cell>
          <cell r="E520" t="str">
            <v>Rodentia</v>
          </cell>
        </row>
        <row r="521">
          <cell r="A521" t="str">
            <v>Oxymycterus nasutus</v>
          </cell>
          <cell r="B521" t="str">
            <v>Rato-do-brejo</v>
          </cell>
          <cell r="C521" t="str">
            <v>Oxymycterus</v>
          </cell>
          <cell r="D521" t="str">
            <v>Cricetidae</v>
          </cell>
          <cell r="E521" t="str">
            <v>Rodentia</v>
          </cell>
        </row>
        <row r="522">
          <cell r="A522" t="str">
            <v>Oxymycterus quaestor</v>
          </cell>
          <cell r="B522" t="str">
            <v>Rato-do-brejo</v>
          </cell>
          <cell r="C522" t="str">
            <v>Oxymycterus</v>
          </cell>
          <cell r="D522" t="str">
            <v>Cricetidae</v>
          </cell>
          <cell r="E522" t="str">
            <v>Rodentia</v>
          </cell>
        </row>
        <row r="523">
          <cell r="A523" t="str">
            <v>Oxymycterus rufus</v>
          </cell>
          <cell r="B523" t="str">
            <v>Rato-do-brejo</v>
          </cell>
          <cell r="C523" t="str">
            <v>Oxymycterus</v>
          </cell>
          <cell r="D523" t="str">
            <v>Cricetidae</v>
          </cell>
          <cell r="E523" t="str">
            <v>Rodentia</v>
          </cell>
        </row>
        <row r="524">
          <cell r="A524" t="str">
            <v>Phaenomys ferrugineus</v>
          </cell>
          <cell r="B524" t="str">
            <v>Rato-ferrugíneo</v>
          </cell>
          <cell r="C524" t="str">
            <v>Phaenomys</v>
          </cell>
          <cell r="D524" t="str">
            <v>Cricetidae</v>
          </cell>
          <cell r="E524" t="str">
            <v>Rodentia</v>
          </cell>
        </row>
        <row r="525">
          <cell r="A525" t="str">
            <v>Podoxymys roraimae</v>
          </cell>
          <cell r="B525" t="str">
            <v>Rato-do-mato</v>
          </cell>
          <cell r="C525" t="str">
            <v>Podoxymys</v>
          </cell>
          <cell r="D525" t="str">
            <v>Cricetidae</v>
          </cell>
          <cell r="E525" t="str">
            <v>Rodentia</v>
          </cell>
        </row>
        <row r="526">
          <cell r="A526" t="str">
            <v>Pseudoryzomys simplex</v>
          </cell>
          <cell r="B526" t="str">
            <v>Rato-do-mato</v>
          </cell>
          <cell r="C526" t="str">
            <v>Pseudoryzomys</v>
          </cell>
          <cell r="D526" t="str">
            <v>Cricetidae</v>
          </cell>
          <cell r="E526" t="str">
            <v>Rodentia</v>
          </cell>
        </row>
        <row r="527">
          <cell r="A527" t="str">
            <v>Reithrodon typicus</v>
          </cell>
          <cell r="B527" t="str">
            <v>Rato-do-mato</v>
          </cell>
          <cell r="C527" t="str">
            <v>Reithrodon</v>
          </cell>
          <cell r="D527" t="str">
            <v>Cricetidae</v>
          </cell>
          <cell r="E527" t="str">
            <v>Rodentia</v>
          </cell>
        </row>
        <row r="528">
          <cell r="A528" t="str">
            <v>Rhagomys rufescens</v>
          </cell>
          <cell r="B528" t="str">
            <v>Rato-vermelho</v>
          </cell>
          <cell r="C528" t="str">
            <v>Rhagomys</v>
          </cell>
          <cell r="D528" t="str">
            <v>Cricetidae</v>
          </cell>
          <cell r="E528" t="str">
            <v>Rodentia</v>
          </cell>
        </row>
        <row r="529">
          <cell r="A529" t="str">
            <v>Rhipidomys cariri</v>
          </cell>
          <cell r="B529" t="str">
            <v>Rato-da-árvore</v>
          </cell>
          <cell r="C529" t="str">
            <v>Rhipidomys</v>
          </cell>
          <cell r="D529" t="str">
            <v>Cricetidae</v>
          </cell>
          <cell r="E529" t="str">
            <v>Rodentia</v>
          </cell>
        </row>
        <row r="530">
          <cell r="A530" t="str">
            <v>Rhipidomys emiliae</v>
          </cell>
          <cell r="B530" t="str">
            <v>Rato-da-árvore</v>
          </cell>
          <cell r="C530" t="str">
            <v>Rhipidomys</v>
          </cell>
          <cell r="D530" t="str">
            <v>Cricetidae</v>
          </cell>
          <cell r="E530" t="str">
            <v>Rodentia</v>
          </cell>
        </row>
        <row r="531">
          <cell r="A531" t="str">
            <v>Rhipidomys gardneri</v>
          </cell>
          <cell r="B531" t="str">
            <v>Rato-da-árvore</v>
          </cell>
          <cell r="C531" t="str">
            <v>Rhipidomys</v>
          </cell>
          <cell r="D531" t="str">
            <v>Cricetidae</v>
          </cell>
          <cell r="E531" t="str">
            <v>Rodentia</v>
          </cell>
        </row>
        <row r="532">
          <cell r="A532" t="str">
            <v>Rhipidomys ipukensis</v>
          </cell>
          <cell r="B532" t="str">
            <v>Rato-da-árvore</v>
          </cell>
          <cell r="C532" t="str">
            <v>Rhipidomys</v>
          </cell>
          <cell r="D532" t="str">
            <v>Cricetidae</v>
          </cell>
          <cell r="E532" t="str">
            <v>Rodentia</v>
          </cell>
        </row>
        <row r="533">
          <cell r="A533" t="str">
            <v>Rhipidomys itoan</v>
          </cell>
          <cell r="B533" t="str">
            <v>Rato-da-árvore</v>
          </cell>
          <cell r="C533" t="str">
            <v>Rhipidomys</v>
          </cell>
          <cell r="D533" t="str">
            <v>Cricetidae</v>
          </cell>
          <cell r="E533" t="str">
            <v>Rodentia</v>
          </cell>
        </row>
        <row r="534">
          <cell r="A534" t="str">
            <v>Rhipidomys leucodactylus</v>
          </cell>
          <cell r="B534" t="str">
            <v>Rato-da-árvore</v>
          </cell>
          <cell r="C534" t="str">
            <v>Rhipidomys</v>
          </cell>
          <cell r="D534" t="str">
            <v>Cricetidae</v>
          </cell>
          <cell r="E534" t="str">
            <v>Rodentia</v>
          </cell>
        </row>
        <row r="535">
          <cell r="A535" t="str">
            <v>Rhipidomys macconnelli</v>
          </cell>
          <cell r="B535" t="str">
            <v>Rato-da-árvore</v>
          </cell>
          <cell r="C535" t="str">
            <v>Rhipidomys</v>
          </cell>
          <cell r="D535" t="str">
            <v>Cricetidae</v>
          </cell>
          <cell r="E535" t="str">
            <v>Rodentia</v>
          </cell>
        </row>
        <row r="536">
          <cell r="A536" t="str">
            <v>Rhipidomys macrurus</v>
          </cell>
          <cell r="B536" t="str">
            <v>Rato-da-árvore</v>
          </cell>
          <cell r="C536" t="str">
            <v>Rhipidomys</v>
          </cell>
          <cell r="D536" t="str">
            <v>Cricetidae</v>
          </cell>
          <cell r="E536" t="str">
            <v>Rodentia</v>
          </cell>
        </row>
        <row r="537">
          <cell r="A537" t="str">
            <v>Rhipidomys mastacalis</v>
          </cell>
          <cell r="B537" t="str">
            <v>Rato-da-árvore</v>
          </cell>
          <cell r="C537" t="str">
            <v>Rhipidomys</v>
          </cell>
          <cell r="D537" t="str">
            <v>Cricetidae</v>
          </cell>
          <cell r="E537" t="str">
            <v>Rodentia</v>
          </cell>
        </row>
        <row r="538">
          <cell r="A538" t="str">
            <v>Rhipidomys nitela</v>
          </cell>
          <cell r="B538" t="str">
            <v>Rato-da-árvore</v>
          </cell>
          <cell r="C538" t="str">
            <v>Rhipidomys</v>
          </cell>
          <cell r="D538" t="str">
            <v>Cricetidae</v>
          </cell>
          <cell r="E538" t="str">
            <v>Rodentia</v>
          </cell>
        </row>
        <row r="539">
          <cell r="A539" t="str">
            <v>Rhipidomys tribei</v>
          </cell>
          <cell r="B539" t="str">
            <v>Rato-da-árvore</v>
          </cell>
          <cell r="C539" t="str">
            <v>Rhipidomys</v>
          </cell>
          <cell r="D539" t="str">
            <v>Cricetidae</v>
          </cell>
          <cell r="E539" t="str">
            <v>Rodentia</v>
          </cell>
        </row>
        <row r="540">
          <cell r="A540" t="str">
            <v>Rhipidomys wetzeli</v>
          </cell>
          <cell r="B540" t="str">
            <v>Rato-da-árvore</v>
          </cell>
          <cell r="C540" t="str">
            <v>Rhipidomys</v>
          </cell>
          <cell r="D540" t="str">
            <v>Cricetidae</v>
          </cell>
          <cell r="E540" t="str">
            <v>Rodentia</v>
          </cell>
        </row>
        <row r="541">
          <cell r="A541" t="str">
            <v>Scapteromys tumidus</v>
          </cell>
          <cell r="B541" t="str">
            <v>Rato-d’água</v>
          </cell>
          <cell r="C541" t="str">
            <v>Scapteromys</v>
          </cell>
          <cell r="D541" t="str">
            <v>Cricetidae</v>
          </cell>
          <cell r="E541" t="str">
            <v>Rodentia</v>
          </cell>
        </row>
        <row r="542">
          <cell r="A542" t="str">
            <v>Scolomys ucayalensis</v>
          </cell>
          <cell r="B542" t="str">
            <v>Rato-do-mato</v>
          </cell>
          <cell r="C542" t="str">
            <v>Scolomys</v>
          </cell>
          <cell r="D542" t="str">
            <v>Cricetidae</v>
          </cell>
          <cell r="E542" t="str">
            <v>Rodentia</v>
          </cell>
        </row>
        <row r="543">
          <cell r="A543" t="str">
            <v>Sigmodon alstoni</v>
          </cell>
          <cell r="B543" t="str">
            <v>Rato-do-mato</v>
          </cell>
          <cell r="C543" t="str">
            <v>Sigmodon</v>
          </cell>
          <cell r="D543" t="str">
            <v>Cricetidae</v>
          </cell>
          <cell r="E543" t="str">
            <v>Rodentia</v>
          </cell>
        </row>
        <row r="544">
          <cell r="A544" t="str">
            <v>Sooretamys angouya</v>
          </cell>
          <cell r="B544" t="str">
            <v>Rato-do-mato</v>
          </cell>
          <cell r="C544" t="str">
            <v>Sooretamys</v>
          </cell>
          <cell r="D544" t="str">
            <v>Cricetidae</v>
          </cell>
          <cell r="E544" t="str">
            <v>Rodentia</v>
          </cell>
        </row>
        <row r="545">
          <cell r="A545" t="str">
            <v>Thalpomys cerradensis</v>
          </cell>
          <cell r="B545" t="str">
            <v>Rato-do-chão</v>
          </cell>
          <cell r="C545" t="str">
            <v>Thalpomys</v>
          </cell>
          <cell r="D545" t="str">
            <v>Cricetidae</v>
          </cell>
          <cell r="E545" t="str">
            <v>Rodentia</v>
          </cell>
        </row>
        <row r="546">
          <cell r="A546" t="str">
            <v>Thalpomys lasiotis</v>
          </cell>
          <cell r="B546" t="str">
            <v>Rato-do-chão</v>
          </cell>
          <cell r="C546" t="str">
            <v>Thalpomys</v>
          </cell>
          <cell r="D546" t="str">
            <v>Cricetidae</v>
          </cell>
          <cell r="E546" t="str">
            <v>Rodentia</v>
          </cell>
        </row>
        <row r="547">
          <cell r="A547" t="str">
            <v>Thaptomys nigrita</v>
          </cell>
          <cell r="B547" t="str">
            <v>Rato-do-chão</v>
          </cell>
          <cell r="C547" t="str">
            <v>Thaptomy</v>
          </cell>
          <cell r="D547" t="str">
            <v>Cricetidae</v>
          </cell>
          <cell r="E547" t="str">
            <v>Rodentia</v>
          </cell>
        </row>
        <row r="548">
          <cell r="A548" t="str">
            <v>Wiedomys cerradensis</v>
          </cell>
          <cell r="B548" t="str">
            <v>Rato-do-mato</v>
          </cell>
          <cell r="C548" t="str">
            <v>Wiedomys</v>
          </cell>
          <cell r="D548" t="str">
            <v>Cricetidae</v>
          </cell>
          <cell r="E548" t="str">
            <v>Rodentia</v>
          </cell>
        </row>
        <row r="549">
          <cell r="A549" t="str">
            <v>Wiedomys pyrrhorhinos</v>
          </cell>
          <cell r="B549" t="str">
            <v>Rato-de-fava</v>
          </cell>
          <cell r="C549" t="str">
            <v>Wiedomys</v>
          </cell>
          <cell r="D549" t="str">
            <v>Cricetidae</v>
          </cell>
          <cell r="E549" t="str">
            <v>Rodentia</v>
          </cell>
        </row>
        <row r="550">
          <cell r="A550" t="str">
            <v>Wilfredomys oenax</v>
          </cell>
          <cell r="B550" t="str">
            <v>Rato-do-mato</v>
          </cell>
          <cell r="C550" t="str">
            <v>Wilfredomys</v>
          </cell>
          <cell r="D550" t="str">
            <v>Cricetidae</v>
          </cell>
          <cell r="E550" t="str">
            <v>Rodentia</v>
          </cell>
        </row>
        <row r="551">
          <cell r="A551" t="str">
            <v>Zygodontomys brevicauda</v>
          </cell>
          <cell r="B551" t="str">
            <v>Rato-do-mato</v>
          </cell>
          <cell r="C551" t="str">
            <v>Zygodontomys</v>
          </cell>
          <cell r="D551" t="str">
            <v>Cricetidae</v>
          </cell>
          <cell r="E551" t="str">
            <v>Rodentia</v>
          </cell>
        </row>
        <row r="552">
          <cell r="A552" t="str">
            <v>Ctenomys boliviensis</v>
          </cell>
          <cell r="B552" t="str">
            <v>Tuco-tuco</v>
          </cell>
          <cell r="C552" t="str">
            <v>Ctenomys</v>
          </cell>
          <cell r="D552" t="str">
            <v>Ctenomyidae</v>
          </cell>
          <cell r="E552" t="str">
            <v>Rodentia</v>
          </cell>
        </row>
        <row r="553">
          <cell r="A553" t="str">
            <v>Ctenomys brasiliensis</v>
          </cell>
          <cell r="B553" t="str">
            <v>Tuco-tuco</v>
          </cell>
          <cell r="C553" t="str">
            <v>Ctenomys</v>
          </cell>
          <cell r="D553" t="str">
            <v>Ctenomyidae</v>
          </cell>
          <cell r="E553" t="str">
            <v>Rodentia</v>
          </cell>
        </row>
        <row r="554">
          <cell r="A554" t="str">
            <v>Ctenomys flamarioni</v>
          </cell>
          <cell r="B554" t="str">
            <v>Tuco-tuco</v>
          </cell>
          <cell r="C554" t="str">
            <v>Ctenomys</v>
          </cell>
          <cell r="D554" t="str">
            <v>Ctenomyidae</v>
          </cell>
          <cell r="E554" t="str">
            <v>Rodentia</v>
          </cell>
        </row>
        <row r="555">
          <cell r="A555" t="str">
            <v>Ctenomys lami</v>
          </cell>
          <cell r="B555" t="str">
            <v>Tuco-tuco</v>
          </cell>
          <cell r="C555" t="str">
            <v>Ctenomys</v>
          </cell>
          <cell r="D555" t="str">
            <v>Ctenomyidae</v>
          </cell>
          <cell r="E555" t="str">
            <v>Rodentia</v>
          </cell>
        </row>
        <row r="556">
          <cell r="A556" t="str">
            <v>Ctenomys minutus</v>
          </cell>
          <cell r="B556" t="str">
            <v>Tuco-tuco</v>
          </cell>
          <cell r="C556" t="str">
            <v>Ctenomys</v>
          </cell>
          <cell r="D556" t="str">
            <v>Ctenomyidae</v>
          </cell>
          <cell r="E556" t="str">
            <v>Rodentia</v>
          </cell>
        </row>
        <row r="557">
          <cell r="A557" t="str">
            <v>Ctenomys nattereri</v>
          </cell>
          <cell r="B557" t="str">
            <v>Tuco-tuco</v>
          </cell>
          <cell r="C557" t="str">
            <v>Ctenomys</v>
          </cell>
          <cell r="D557" t="str">
            <v>Ctenomyidae</v>
          </cell>
          <cell r="E557" t="str">
            <v>Rodentia</v>
          </cell>
        </row>
        <row r="558">
          <cell r="A558" t="str">
            <v>Ctenomys torquatus</v>
          </cell>
          <cell r="B558" t="str">
            <v>Tuco-tuco</v>
          </cell>
          <cell r="C558" t="str">
            <v>Ctenomys</v>
          </cell>
          <cell r="D558" t="str">
            <v>Ctenomyidae</v>
          </cell>
          <cell r="E558" t="str">
            <v>Rodentia</v>
          </cell>
        </row>
        <row r="559">
          <cell r="A559" t="str">
            <v>Cuniculus paca</v>
          </cell>
          <cell r="B559" t="str">
            <v>Paca</v>
          </cell>
          <cell r="C559" t="str">
            <v>Cuniculus</v>
          </cell>
          <cell r="D559" t="str">
            <v>Cuniculidae</v>
          </cell>
          <cell r="E559" t="str">
            <v>Rodentia</v>
          </cell>
        </row>
        <row r="560">
          <cell r="A560" t="str">
            <v>Dasyprocta aurea</v>
          </cell>
          <cell r="B560" t="str">
            <v>Cutia</v>
          </cell>
          <cell r="C560" t="str">
            <v>Dasyprocta</v>
          </cell>
          <cell r="D560" t="str">
            <v>Dasyproctidae</v>
          </cell>
          <cell r="E560" t="str">
            <v>Rodentia</v>
          </cell>
        </row>
        <row r="561">
          <cell r="A561" t="str">
            <v>Dasyprocta azarae</v>
          </cell>
          <cell r="B561" t="str">
            <v>Cutia</v>
          </cell>
          <cell r="C561" t="str">
            <v>Dasyprocta</v>
          </cell>
          <cell r="D561" t="str">
            <v>Dasyproctidae</v>
          </cell>
          <cell r="E561" t="str">
            <v>Rodentia</v>
          </cell>
        </row>
        <row r="562">
          <cell r="A562" t="str">
            <v>Dasyprocta catrinae</v>
          </cell>
          <cell r="B562" t="str">
            <v>Cutia</v>
          </cell>
          <cell r="C562" t="str">
            <v>Dasyprocta</v>
          </cell>
          <cell r="D562" t="str">
            <v>Dasyproctidae</v>
          </cell>
          <cell r="E562" t="str">
            <v>Rodentia</v>
          </cell>
        </row>
        <row r="563">
          <cell r="A563" t="str">
            <v>Dasyprocta croconota</v>
          </cell>
          <cell r="B563" t="str">
            <v>Cutia</v>
          </cell>
          <cell r="C563" t="str">
            <v>Dasyprocta</v>
          </cell>
          <cell r="D563" t="str">
            <v>Dasyproctidae</v>
          </cell>
          <cell r="E563" t="str">
            <v>Rodentia</v>
          </cell>
        </row>
        <row r="564">
          <cell r="A564" t="str">
            <v>Dasyprocta fuliginosa</v>
          </cell>
          <cell r="B564" t="str">
            <v>Cutia</v>
          </cell>
          <cell r="C564" t="str">
            <v>Dasyprocta</v>
          </cell>
          <cell r="D564" t="str">
            <v>Dasyproctidae</v>
          </cell>
          <cell r="E564" t="str">
            <v>Rodentia</v>
          </cell>
        </row>
        <row r="565">
          <cell r="A565" t="str">
            <v>Dasyprocta variegata</v>
          </cell>
          <cell r="B565" t="str">
            <v>Cutia</v>
          </cell>
          <cell r="C565" t="str">
            <v>Dasyprocta</v>
          </cell>
          <cell r="D565" t="str">
            <v>Dasyproctidae</v>
          </cell>
          <cell r="E565" t="str">
            <v>Rodentia</v>
          </cell>
        </row>
        <row r="566">
          <cell r="A566" t="str">
            <v>Dasyprocta leporina</v>
          </cell>
          <cell r="B566" t="str">
            <v>Cutia</v>
          </cell>
          <cell r="C566" t="str">
            <v>Dasyprocta</v>
          </cell>
          <cell r="D566" t="str">
            <v>Dasyproctidae</v>
          </cell>
          <cell r="E566" t="str">
            <v>Rodentia</v>
          </cell>
        </row>
        <row r="567">
          <cell r="A567" t="str">
            <v>Dasyprocta nigriclunis</v>
          </cell>
          <cell r="B567" t="str">
            <v>Cutia</v>
          </cell>
          <cell r="C567" t="str">
            <v>Dasyprocta</v>
          </cell>
          <cell r="D567" t="str">
            <v>Dasyproctidae</v>
          </cell>
          <cell r="E567" t="str">
            <v>Rodentia</v>
          </cell>
        </row>
        <row r="568">
          <cell r="A568" t="str">
            <v>Dasyprocta prymnolopha</v>
          </cell>
          <cell r="B568" t="str">
            <v>Cutia</v>
          </cell>
          <cell r="C568" t="str">
            <v>Dasyprocta</v>
          </cell>
          <cell r="D568" t="str">
            <v>Dasyproctidae</v>
          </cell>
          <cell r="E568" t="str">
            <v>Rodentia</v>
          </cell>
        </row>
        <row r="569">
          <cell r="A569" t="str">
            <v>Myoprocta acouchy</v>
          </cell>
          <cell r="B569" t="str">
            <v>Cutiara</v>
          </cell>
          <cell r="C569" t="str">
            <v>Myoprocta</v>
          </cell>
          <cell r="D569" t="str">
            <v>Dasyproctidae</v>
          </cell>
          <cell r="E569" t="str">
            <v>Rodentia</v>
          </cell>
        </row>
        <row r="570">
          <cell r="A570" t="str">
            <v>Myoprocta pratti</v>
          </cell>
          <cell r="B570" t="str">
            <v>Cutiara</v>
          </cell>
          <cell r="C570" t="str">
            <v>Myoprocta</v>
          </cell>
          <cell r="D570" t="str">
            <v>Dasyproctidae</v>
          </cell>
          <cell r="E570" t="str">
            <v>Rodentia</v>
          </cell>
        </row>
        <row r="571">
          <cell r="A571" t="str">
            <v>Dinomys branickii</v>
          </cell>
          <cell r="B571" t="str">
            <v>Pacarana</v>
          </cell>
          <cell r="C571" t="str">
            <v>Dinomys</v>
          </cell>
          <cell r="D571" t="str">
            <v>Dinomyidae</v>
          </cell>
          <cell r="E571" t="str">
            <v>Rodentia</v>
          </cell>
        </row>
        <row r="572">
          <cell r="A572" t="str">
            <v>Callistomys pictus</v>
          </cell>
          <cell r="B572" t="str">
            <v>Rato-do-cacau, sarué-beju</v>
          </cell>
          <cell r="C572" t="str">
            <v>Callistomys</v>
          </cell>
          <cell r="D572" t="str">
            <v>Echimyidae</v>
          </cell>
          <cell r="E572" t="str">
            <v>Rodentia</v>
          </cell>
        </row>
        <row r="573">
          <cell r="A573" t="str">
            <v>Carterodon sulcidens</v>
          </cell>
          <cell r="B573" t="str">
            <v>Rato-do-mato</v>
          </cell>
          <cell r="C573" t="str">
            <v>Carterodon</v>
          </cell>
          <cell r="D573" t="str">
            <v>Echimyidae</v>
          </cell>
          <cell r="E573" t="str">
            <v>Rodentia</v>
          </cell>
        </row>
        <row r="574">
          <cell r="A574" t="str">
            <v>Clyomys laticeps</v>
          </cell>
          <cell r="B574" t="str">
            <v>Rato-de-espinho</v>
          </cell>
          <cell r="C574" t="str">
            <v>Clyomys</v>
          </cell>
          <cell r="D574" t="str">
            <v>Echimyidae</v>
          </cell>
          <cell r="E574" t="str">
            <v>Rodentia</v>
          </cell>
        </row>
        <row r="575">
          <cell r="A575" t="str">
            <v>Dactylomys boliviensis</v>
          </cell>
          <cell r="B575" t="str">
            <v>Toró, rato-do-bambu</v>
          </cell>
          <cell r="C575" t="str">
            <v>Dactylomys</v>
          </cell>
          <cell r="D575" t="str">
            <v>Echimyidae</v>
          </cell>
          <cell r="E575" t="str">
            <v>Rodentia</v>
          </cell>
        </row>
        <row r="576">
          <cell r="A576" t="str">
            <v>Dactylomys dactylinus</v>
          </cell>
          <cell r="B576" t="str">
            <v>Toró, rato-do-bambu</v>
          </cell>
          <cell r="C576" t="str">
            <v>Dactylomys</v>
          </cell>
          <cell r="D576" t="str">
            <v>Echimyidae</v>
          </cell>
          <cell r="E576" t="str">
            <v>Rodentia</v>
          </cell>
        </row>
        <row r="577">
          <cell r="A577" t="str">
            <v>Echimys chrysurus</v>
          </cell>
          <cell r="B577" t="str">
            <v>Rato-da-árvore</v>
          </cell>
          <cell r="C577" t="str">
            <v>Echimys</v>
          </cell>
          <cell r="D577" t="str">
            <v>Echimyidae</v>
          </cell>
          <cell r="E577" t="str">
            <v>Rodentia</v>
          </cell>
        </row>
        <row r="578">
          <cell r="A578" t="str">
            <v>Echimys vieirai</v>
          </cell>
          <cell r="B578" t="str">
            <v>Rato-da-árvore</v>
          </cell>
          <cell r="C578" t="str">
            <v>Echimys</v>
          </cell>
          <cell r="D578" t="str">
            <v>Echimyidae</v>
          </cell>
          <cell r="E578" t="str">
            <v>Rodentia</v>
          </cell>
        </row>
        <row r="579">
          <cell r="A579" t="str">
            <v>Euryzygomatomys spinosus</v>
          </cell>
          <cell r="B579" t="str">
            <v>Guirá</v>
          </cell>
          <cell r="C579" t="str">
            <v>Euryzygomatomys</v>
          </cell>
          <cell r="D579" t="str">
            <v>Echimyidae</v>
          </cell>
          <cell r="E579" t="str">
            <v>Rodentia</v>
          </cell>
        </row>
        <row r="580">
          <cell r="A580" t="str">
            <v>Isothrix bistriata</v>
          </cell>
          <cell r="B580" t="str">
            <v>Rato-coró</v>
          </cell>
          <cell r="C580" t="str">
            <v>Isothrix</v>
          </cell>
          <cell r="D580" t="str">
            <v>Echimyidae</v>
          </cell>
          <cell r="E580" t="str">
            <v>Rodentia</v>
          </cell>
        </row>
        <row r="581">
          <cell r="A581" t="str">
            <v>Isothrix negrensis</v>
          </cell>
          <cell r="B581" t="str">
            <v>Rato-coró</v>
          </cell>
          <cell r="C581" t="str">
            <v>Isothrix</v>
          </cell>
          <cell r="D581" t="str">
            <v>Echimyidae</v>
          </cell>
          <cell r="E581" t="str">
            <v>Rodentia</v>
          </cell>
        </row>
        <row r="582">
          <cell r="A582" t="str">
            <v>Isothrix pagurus</v>
          </cell>
          <cell r="B582" t="str">
            <v>Rato-coró</v>
          </cell>
          <cell r="C582" t="str">
            <v>Isothrix</v>
          </cell>
          <cell r="D582" t="str">
            <v>Echimyidae</v>
          </cell>
          <cell r="E582" t="str">
            <v>Rodentia</v>
          </cell>
        </row>
        <row r="583">
          <cell r="A583" t="str">
            <v>Kannabateomys amblyonyx</v>
          </cell>
          <cell r="B583" t="str">
            <v>Rato-da-taquara</v>
          </cell>
          <cell r="C583" t="str">
            <v>Kannabateomys</v>
          </cell>
          <cell r="D583" t="str">
            <v>Echimyidae</v>
          </cell>
          <cell r="E583" t="str">
            <v>Rodentia</v>
          </cell>
        </row>
        <row r="584">
          <cell r="A584" t="str">
            <v>Lonchothrix emiliae</v>
          </cell>
          <cell r="B584" t="str">
            <v>Rato-de-espinho</v>
          </cell>
          <cell r="C584" t="str">
            <v>Lonchothrix</v>
          </cell>
          <cell r="D584" t="str">
            <v>Echimyidae</v>
          </cell>
          <cell r="E584" t="str">
            <v>Rodentia</v>
          </cell>
        </row>
        <row r="585">
          <cell r="A585" t="str">
            <v>Makalata didelphoides</v>
          </cell>
          <cell r="B585" t="str">
            <v>Rato-coró</v>
          </cell>
          <cell r="C585" t="str">
            <v>Makalata</v>
          </cell>
          <cell r="D585" t="str">
            <v>Echimyidae</v>
          </cell>
          <cell r="E585" t="str">
            <v>Rodentia</v>
          </cell>
        </row>
        <row r="586">
          <cell r="A586" t="str">
            <v>Makalata macrura</v>
          </cell>
          <cell r="B586" t="str">
            <v>Rato-coró</v>
          </cell>
          <cell r="C586" t="str">
            <v>Makalata</v>
          </cell>
          <cell r="D586" t="str">
            <v>Echimyidae</v>
          </cell>
          <cell r="E586" t="str">
            <v>Rodentia</v>
          </cell>
        </row>
        <row r="587">
          <cell r="A587" t="str">
            <v>Makalata obscura</v>
          </cell>
          <cell r="B587" t="str">
            <v>Rato-coró</v>
          </cell>
          <cell r="C587" t="str">
            <v>Makalata</v>
          </cell>
          <cell r="D587" t="str">
            <v>Echimyidae</v>
          </cell>
          <cell r="E587" t="str">
            <v>Rodentia</v>
          </cell>
        </row>
        <row r="588">
          <cell r="A588" t="str">
            <v>Mesomys hispidus</v>
          </cell>
          <cell r="B588" t="str">
            <v>Rato-de-espinho</v>
          </cell>
          <cell r="C588" t="str">
            <v>Mesomys</v>
          </cell>
          <cell r="D588" t="str">
            <v>Echimyidae</v>
          </cell>
          <cell r="E588" t="str">
            <v>Rodentia</v>
          </cell>
        </row>
        <row r="589">
          <cell r="A589" t="str">
            <v>Mesomys occultus</v>
          </cell>
          <cell r="B589" t="str">
            <v>Rato-de-espinho</v>
          </cell>
          <cell r="C589" t="str">
            <v>Mesomys</v>
          </cell>
          <cell r="D589" t="str">
            <v>Echimyidae</v>
          </cell>
          <cell r="E589" t="str">
            <v>Rodentia</v>
          </cell>
        </row>
        <row r="590">
          <cell r="A590" t="str">
            <v>Mesomys stimulax</v>
          </cell>
          <cell r="B590" t="str">
            <v>Rato-de-espinho</v>
          </cell>
          <cell r="C590" t="str">
            <v>Mesomys</v>
          </cell>
          <cell r="D590" t="str">
            <v>Echimyidae</v>
          </cell>
          <cell r="E590" t="str">
            <v>Rodentia</v>
          </cell>
        </row>
        <row r="591">
          <cell r="A591" t="str">
            <v>Myocastor coypus</v>
          </cell>
          <cell r="B591" t="str">
            <v>Ratão-do-banhado</v>
          </cell>
          <cell r="C591" t="str">
            <v>Myocastor</v>
          </cell>
          <cell r="D591" t="str">
            <v>Echimyidae</v>
          </cell>
          <cell r="E591" t="str">
            <v>Rodentia</v>
          </cell>
        </row>
        <row r="592">
          <cell r="A592" t="str">
            <v>Phyllomys blainvilii</v>
          </cell>
          <cell r="B592" t="str">
            <v>Rato-da-árvore</v>
          </cell>
          <cell r="C592" t="str">
            <v>Phyllomys</v>
          </cell>
          <cell r="D592" t="str">
            <v>Echimyidae</v>
          </cell>
          <cell r="E592" t="str">
            <v>Rodentia</v>
          </cell>
        </row>
        <row r="593">
          <cell r="A593" t="str">
            <v>Phyllomys brasiliensis</v>
          </cell>
          <cell r="B593" t="str">
            <v>Rato-da-árvore</v>
          </cell>
          <cell r="C593" t="str">
            <v>Phyllomys</v>
          </cell>
          <cell r="D593" t="str">
            <v>Echimyidae</v>
          </cell>
          <cell r="E593" t="str">
            <v>Rodentia</v>
          </cell>
        </row>
        <row r="594">
          <cell r="A594" t="str">
            <v>Phyllomys dasythrix</v>
          </cell>
          <cell r="B594" t="str">
            <v>Rato-da-árvore</v>
          </cell>
          <cell r="C594" t="str">
            <v>Phyllomys</v>
          </cell>
          <cell r="D594" t="str">
            <v>Echimyidae</v>
          </cell>
          <cell r="E594" t="str">
            <v>Rodentia</v>
          </cell>
        </row>
        <row r="595">
          <cell r="A595" t="str">
            <v>Phyllomys kerri</v>
          </cell>
          <cell r="B595" t="str">
            <v>Rato-da-árvore</v>
          </cell>
          <cell r="C595" t="str">
            <v>Phyllomys</v>
          </cell>
          <cell r="D595" t="str">
            <v>Echimyidae</v>
          </cell>
          <cell r="E595" t="str">
            <v>Rodentia</v>
          </cell>
        </row>
        <row r="596">
          <cell r="A596" t="str">
            <v>Phyllomys lamarum</v>
          </cell>
          <cell r="B596" t="str">
            <v>Rato-da-árvore</v>
          </cell>
          <cell r="C596" t="str">
            <v>Phyllomys</v>
          </cell>
          <cell r="D596" t="str">
            <v>Echimyidae</v>
          </cell>
          <cell r="E596" t="str">
            <v>Rodentia</v>
          </cell>
        </row>
        <row r="597">
          <cell r="A597" t="str">
            <v>Phyllomys lundi</v>
          </cell>
          <cell r="B597" t="str">
            <v>Rato-da-árvore</v>
          </cell>
          <cell r="C597" t="str">
            <v>Phyllomys</v>
          </cell>
          <cell r="D597" t="str">
            <v>Echimyidae</v>
          </cell>
          <cell r="E597" t="str">
            <v>Rodentia</v>
          </cell>
        </row>
        <row r="598">
          <cell r="A598" t="str">
            <v>Phyllomys mantiqueirensis</v>
          </cell>
          <cell r="B598" t="str">
            <v>Rato-da-árvore</v>
          </cell>
          <cell r="C598" t="str">
            <v>Phyllomys</v>
          </cell>
          <cell r="D598" t="str">
            <v>Echimyidae</v>
          </cell>
          <cell r="E598" t="str">
            <v>Rodentia</v>
          </cell>
        </row>
        <row r="599">
          <cell r="A599" t="str">
            <v>Phyllomys medius</v>
          </cell>
          <cell r="B599" t="str">
            <v>Rato-da-árvore</v>
          </cell>
          <cell r="C599" t="str">
            <v>Phyllomys</v>
          </cell>
          <cell r="D599" t="str">
            <v>Echimyidae</v>
          </cell>
          <cell r="E599" t="str">
            <v>Rodentia</v>
          </cell>
        </row>
        <row r="600">
          <cell r="A600" t="str">
            <v>Phyllomys nigrispinus</v>
          </cell>
          <cell r="B600" t="str">
            <v>Rato-da-árvore</v>
          </cell>
          <cell r="C600" t="str">
            <v>Phyllomys</v>
          </cell>
          <cell r="D600" t="str">
            <v>Echimyidae</v>
          </cell>
          <cell r="E600" t="str">
            <v>Rodentia</v>
          </cell>
        </row>
        <row r="601">
          <cell r="A601" t="str">
            <v>Phyllomys pattoni</v>
          </cell>
          <cell r="B601" t="str">
            <v>Rato-da-árvore</v>
          </cell>
          <cell r="C601" t="str">
            <v>Phyllomys</v>
          </cell>
          <cell r="D601" t="str">
            <v>Echimyidae</v>
          </cell>
          <cell r="E601" t="str">
            <v>Rodentia</v>
          </cell>
        </row>
        <row r="602">
          <cell r="A602" t="str">
            <v>Phyllomys sulinus</v>
          </cell>
          <cell r="B602" t="str">
            <v>Rato-da-árvore</v>
          </cell>
          <cell r="C602" t="str">
            <v>Phyllomys</v>
          </cell>
          <cell r="D602" t="str">
            <v>Echimyidae</v>
          </cell>
          <cell r="E602" t="str">
            <v>Rodentia</v>
          </cell>
        </row>
        <row r="603">
          <cell r="A603" t="str">
            <v>Phyllomys thomasi</v>
          </cell>
          <cell r="B603" t="str">
            <v>Rato-da-árvore</v>
          </cell>
          <cell r="C603" t="str">
            <v>Phyllomys</v>
          </cell>
          <cell r="D603" t="str">
            <v>Echimyidae</v>
          </cell>
          <cell r="E603" t="str">
            <v>Rodentia</v>
          </cell>
        </row>
        <row r="604">
          <cell r="A604" t="str">
            <v>Phyllomys unicolor</v>
          </cell>
          <cell r="B604" t="str">
            <v>Rato-da-árvore</v>
          </cell>
          <cell r="C604" t="str">
            <v>Phyllomys</v>
          </cell>
          <cell r="D604" t="str">
            <v>Echimyidae</v>
          </cell>
          <cell r="E604" t="str">
            <v>Rodentia</v>
          </cell>
        </row>
        <row r="605">
          <cell r="A605" t="str">
            <v>Proechimys brevicauda</v>
          </cell>
          <cell r="B605" t="str">
            <v>Rato-de-espinho</v>
          </cell>
          <cell r="C605" t="str">
            <v>Proechimys</v>
          </cell>
          <cell r="D605" t="str">
            <v>Echimyidae</v>
          </cell>
          <cell r="E605" t="str">
            <v>Rodentia</v>
          </cell>
        </row>
        <row r="606">
          <cell r="A606" t="str">
            <v>Proechimys cuvieri</v>
          </cell>
          <cell r="B606" t="str">
            <v>Rato-de-espinho</v>
          </cell>
          <cell r="C606" t="str">
            <v>Proechimys</v>
          </cell>
          <cell r="D606" t="str">
            <v>Echimyidae</v>
          </cell>
          <cell r="E606" t="str">
            <v>Rodentia</v>
          </cell>
        </row>
        <row r="607">
          <cell r="A607" t="str">
            <v>Proechimys echinothrix</v>
          </cell>
          <cell r="B607" t="str">
            <v>Rato-de-espinho</v>
          </cell>
          <cell r="C607" t="str">
            <v>Proechimys</v>
          </cell>
          <cell r="D607" t="str">
            <v>Echimyidae</v>
          </cell>
          <cell r="E607" t="str">
            <v>Rodentia</v>
          </cell>
        </row>
        <row r="608">
          <cell r="A608" t="str">
            <v>Proechimys gardneri</v>
          </cell>
          <cell r="B608" t="str">
            <v>Rato-de-espinho</v>
          </cell>
          <cell r="C608" t="str">
            <v>Proechimys</v>
          </cell>
          <cell r="D608" t="str">
            <v>Echimyidae</v>
          </cell>
          <cell r="E608" t="str">
            <v>Rodentia</v>
          </cell>
        </row>
        <row r="609">
          <cell r="A609" t="str">
            <v>Proechimys goeldii</v>
          </cell>
          <cell r="B609" t="str">
            <v>Rato-de-espinho</v>
          </cell>
          <cell r="C609" t="str">
            <v>Proechimys</v>
          </cell>
          <cell r="D609" t="str">
            <v>Echimyidae</v>
          </cell>
          <cell r="E609" t="str">
            <v>Rodentia</v>
          </cell>
        </row>
        <row r="610">
          <cell r="A610" t="str">
            <v>Proechimys guyannensis</v>
          </cell>
          <cell r="B610" t="str">
            <v>Rato-de-espinho</v>
          </cell>
          <cell r="C610" t="str">
            <v>Proechimys</v>
          </cell>
          <cell r="D610" t="str">
            <v>Echimyidae</v>
          </cell>
          <cell r="E610" t="str">
            <v>Rodentia</v>
          </cell>
        </row>
        <row r="611">
          <cell r="A611" t="str">
            <v>Proechimys hoplomyoides</v>
          </cell>
          <cell r="B611" t="str">
            <v>Rato-de-espinho</v>
          </cell>
          <cell r="C611" t="str">
            <v>Proechimys</v>
          </cell>
          <cell r="D611" t="str">
            <v>Echimyidae</v>
          </cell>
          <cell r="E611" t="str">
            <v>Rodentia</v>
          </cell>
        </row>
        <row r="612">
          <cell r="A612" t="str">
            <v>Proechimys kulinae</v>
          </cell>
          <cell r="B612" t="str">
            <v>Rato-de-espinho</v>
          </cell>
          <cell r="C612" t="str">
            <v>Proechimys</v>
          </cell>
          <cell r="D612" t="str">
            <v>Echimyidae</v>
          </cell>
          <cell r="E612" t="str">
            <v>Rodentia</v>
          </cell>
        </row>
        <row r="613">
          <cell r="A613" t="str">
            <v>Proechimys longicaudatus</v>
          </cell>
          <cell r="B613" t="str">
            <v>Rato-de-espinho</v>
          </cell>
          <cell r="C613" t="str">
            <v>Proechimys</v>
          </cell>
          <cell r="D613" t="str">
            <v>Echimyidae</v>
          </cell>
          <cell r="E613" t="str">
            <v>Rodentia</v>
          </cell>
        </row>
        <row r="614">
          <cell r="A614" t="str">
            <v>Proechimys pattoni</v>
          </cell>
          <cell r="B614" t="str">
            <v>Rato-de-espinho</v>
          </cell>
          <cell r="C614" t="str">
            <v>Proechimys</v>
          </cell>
          <cell r="D614" t="str">
            <v>Echimyidae</v>
          </cell>
          <cell r="E614" t="str">
            <v>Rodentia</v>
          </cell>
        </row>
        <row r="615">
          <cell r="A615" t="str">
            <v>Proechimys quadruplicatus</v>
          </cell>
          <cell r="B615" t="str">
            <v>Rato-de-espinho</v>
          </cell>
          <cell r="C615" t="str">
            <v>Proechimys</v>
          </cell>
          <cell r="D615" t="str">
            <v>Echimyidae</v>
          </cell>
          <cell r="E615" t="str">
            <v>Rodentia</v>
          </cell>
        </row>
        <row r="616">
          <cell r="A616" t="str">
            <v>Proechimys roberti</v>
          </cell>
          <cell r="B616" t="str">
            <v>Rato-de-espinho</v>
          </cell>
          <cell r="C616" t="str">
            <v>Proechimys</v>
          </cell>
          <cell r="D616" t="str">
            <v>Echimyidae</v>
          </cell>
          <cell r="E616" t="str">
            <v>Rodentia</v>
          </cell>
        </row>
        <row r="617">
          <cell r="A617" t="str">
            <v>Proechimys simonsi</v>
          </cell>
          <cell r="B617" t="str">
            <v>Rato-de-espinho</v>
          </cell>
          <cell r="C617" t="str">
            <v>Proechimys</v>
          </cell>
          <cell r="D617" t="str">
            <v>Echimyidae</v>
          </cell>
          <cell r="E617" t="str">
            <v>Rodentia</v>
          </cell>
        </row>
        <row r="618">
          <cell r="A618" t="str">
            <v>Proechimys steerei</v>
          </cell>
          <cell r="B618" t="str">
            <v>Rato-de-espinho</v>
          </cell>
          <cell r="C618" t="str">
            <v>Proechimys</v>
          </cell>
          <cell r="D618" t="str">
            <v>Echimyidae</v>
          </cell>
          <cell r="E618" t="str">
            <v>Rodentia</v>
          </cell>
        </row>
        <row r="619">
          <cell r="A619" t="str">
            <v>Thrichomys apereoides</v>
          </cell>
          <cell r="B619" t="str">
            <v>Punaré, rabudo</v>
          </cell>
          <cell r="C619" t="str">
            <v>Thrichomys</v>
          </cell>
          <cell r="D619" t="str">
            <v>Echimyidae</v>
          </cell>
          <cell r="E619" t="str">
            <v>Rodentia</v>
          </cell>
        </row>
        <row r="620">
          <cell r="A620" t="str">
            <v>Thrichomys inermis</v>
          </cell>
          <cell r="B620" t="str">
            <v>Punaré, rabudo</v>
          </cell>
          <cell r="C620" t="str">
            <v>Thrichomys</v>
          </cell>
          <cell r="D620" t="str">
            <v>Echimyidae</v>
          </cell>
          <cell r="E620" t="str">
            <v>Rodentia</v>
          </cell>
        </row>
        <row r="621">
          <cell r="A621" t="str">
            <v>Thrichomys laurentius</v>
          </cell>
          <cell r="B621" t="str">
            <v>Punaré, rabudo</v>
          </cell>
          <cell r="C621" t="str">
            <v>Thrichomys</v>
          </cell>
          <cell r="D621" t="str">
            <v>Echimyidae</v>
          </cell>
          <cell r="E621" t="str">
            <v>Rodentia</v>
          </cell>
        </row>
        <row r="622">
          <cell r="A622" t="str">
            <v>Thrichomys pachyurus</v>
          </cell>
          <cell r="B622" t="str">
            <v>Punaré, rabudo</v>
          </cell>
          <cell r="C622" t="str">
            <v>Thrichomys</v>
          </cell>
          <cell r="D622" t="str">
            <v>Echimyidae</v>
          </cell>
          <cell r="E622" t="str">
            <v>Rodentia</v>
          </cell>
        </row>
        <row r="623">
          <cell r="A623" t="str">
            <v>Toromys grandis</v>
          </cell>
          <cell r="B623" t="str">
            <v>Rato-da-árvore</v>
          </cell>
          <cell r="C623" t="str">
            <v>Toromys</v>
          </cell>
          <cell r="D623" t="str">
            <v>Echimyidae</v>
          </cell>
          <cell r="E623" t="str">
            <v>Rodentia</v>
          </cell>
        </row>
        <row r="624">
          <cell r="A624" t="str">
            <v>Trinomys albispinus</v>
          </cell>
          <cell r="B624" t="str">
            <v>Rato-de-espinho</v>
          </cell>
          <cell r="C624" t="str">
            <v>Trinomys</v>
          </cell>
          <cell r="D624" t="str">
            <v>Echimyidae</v>
          </cell>
          <cell r="E624" t="str">
            <v>Rodentia</v>
          </cell>
        </row>
        <row r="625">
          <cell r="A625" t="str">
            <v>Trinomys bonafidei</v>
          </cell>
          <cell r="B625" t="str">
            <v>Rato-de-espinho</v>
          </cell>
          <cell r="C625" t="str">
            <v>Trinomys</v>
          </cell>
          <cell r="D625" t="str">
            <v>Echimyidae</v>
          </cell>
          <cell r="E625" t="str">
            <v>Rodentia</v>
          </cell>
        </row>
        <row r="626">
          <cell r="A626" t="str">
            <v>Trinomys dimidiatus</v>
          </cell>
          <cell r="B626" t="str">
            <v>Rato-de-espinho</v>
          </cell>
          <cell r="C626" t="str">
            <v>Trinomys</v>
          </cell>
          <cell r="D626" t="str">
            <v>Echimyidae</v>
          </cell>
          <cell r="E626" t="str">
            <v>Rodentia</v>
          </cell>
        </row>
        <row r="627">
          <cell r="A627" t="str">
            <v>Trinomys elegans</v>
          </cell>
          <cell r="B627" t="str">
            <v>Rato-de-espinho</v>
          </cell>
          <cell r="C627" t="str">
            <v>Trinomys</v>
          </cell>
          <cell r="D627" t="str">
            <v>Echimyidae</v>
          </cell>
          <cell r="E627" t="str">
            <v>Rodentia</v>
          </cell>
        </row>
        <row r="628">
          <cell r="A628" t="str">
            <v>Trinomys eliasi</v>
          </cell>
          <cell r="B628" t="str">
            <v>Rato-de-espinho</v>
          </cell>
          <cell r="C628" t="str">
            <v>Trinomys</v>
          </cell>
          <cell r="D628" t="str">
            <v>Echimyidae</v>
          </cell>
          <cell r="E628" t="str">
            <v>Rodentia</v>
          </cell>
        </row>
        <row r="629">
          <cell r="A629" t="str">
            <v>Trinomys iheringi</v>
          </cell>
          <cell r="B629" t="str">
            <v>Rato-de-espinho</v>
          </cell>
          <cell r="C629" t="str">
            <v>Trinomys</v>
          </cell>
          <cell r="D629" t="str">
            <v>Echimyidae</v>
          </cell>
          <cell r="E629" t="str">
            <v>Rodentia</v>
          </cell>
        </row>
        <row r="630">
          <cell r="A630" t="str">
            <v>Trinomys minor</v>
          </cell>
          <cell r="B630" t="str">
            <v>Rato-de-espinho</v>
          </cell>
          <cell r="C630" t="str">
            <v>Trinomys</v>
          </cell>
          <cell r="D630" t="str">
            <v>Echimyidae</v>
          </cell>
          <cell r="E630" t="str">
            <v>Rodentia</v>
          </cell>
        </row>
        <row r="631">
          <cell r="A631" t="str">
            <v>Trinomys mirapitanga</v>
          </cell>
          <cell r="B631" t="str">
            <v>Rato-de-espinho</v>
          </cell>
          <cell r="C631" t="str">
            <v>Trinomys</v>
          </cell>
          <cell r="D631" t="str">
            <v>Echimyidae</v>
          </cell>
          <cell r="E631" t="str">
            <v>Rodentia</v>
          </cell>
        </row>
        <row r="632">
          <cell r="A632" t="str">
            <v>Trinomys moojeni</v>
          </cell>
          <cell r="B632" t="str">
            <v>Rato-de-espinho</v>
          </cell>
          <cell r="C632" t="str">
            <v>Trinomys</v>
          </cell>
          <cell r="D632" t="str">
            <v>Echimyidae</v>
          </cell>
          <cell r="E632" t="str">
            <v>Rodentia</v>
          </cell>
        </row>
        <row r="633">
          <cell r="A633" t="str">
            <v>Trinomys panema</v>
          </cell>
          <cell r="B633" t="str">
            <v>Rato-de-espinho</v>
          </cell>
          <cell r="C633" t="str">
            <v>Trinomys</v>
          </cell>
          <cell r="D633" t="str">
            <v>Echimyidae</v>
          </cell>
          <cell r="E633" t="str">
            <v>Rodentia</v>
          </cell>
        </row>
        <row r="634">
          <cell r="A634" t="str">
            <v>Trinomys paratus</v>
          </cell>
          <cell r="B634" t="str">
            <v>Rato-de-espinho</v>
          </cell>
          <cell r="C634" t="str">
            <v>Trinomys</v>
          </cell>
          <cell r="D634" t="str">
            <v>Echimyidae</v>
          </cell>
          <cell r="E634" t="str">
            <v>Rodentia</v>
          </cell>
        </row>
        <row r="635">
          <cell r="A635" t="str">
            <v>Trinomys setosus</v>
          </cell>
          <cell r="B635" t="str">
            <v>Rato-de-espinho</v>
          </cell>
          <cell r="C635" t="str">
            <v>Trinomys</v>
          </cell>
          <cell r="D635" t="str">
            <v>Echimyidae</v>
          </cell>
          <cell r="E635" t="str">
            <v>Rodentia</v>
          </cell>
        </row>
        <row r="636">
          <cell r="A636" t="str">
            <v>Trinomys yonenagae</v>
          </cell>
          <cell r="B636" t="str">
            <v>Rato-de-espinho</v>
          </cell>
          <cell r="C636" t="str">
            <v>Trinomys</v>
          </cell>
          <cell r="D636" t="str">
            <v>Echimyidae</v>
          </cell>
          <cell r="E636" t="str">
            <v>Rodentia</v>
          </cell>
        </row>
        <row r="637">
          <cell r="A637" t="str">
            <v>Chaetomys subspinosus</v>
          </cell>
          <cell r="B637" t="str">
            <v>Ouriço-preto, gandú</v>
          </cell>
          <cell r="C637" t="str">
            <v>Chaetomys</v>
          </cell>
          <cell r="D637" t="str">
            <v>Erethizontidae</v>
          </cell>
          <cell r="E637" t="str">
            <v>Rodentia</v>
          </cell>
        </row>
        <row r="638">
          <cell r="A638" t="str">
            <v>Coendou insidiosus</v>
          </cell>
          <cell r="B638" t="str">
            <v>Ouriço-cacheiro</v>
          </cell>
          <cell r="C638" t="str">
            <v>Coendou</v>
          </cell>
          <cell r="D638" t="str">
            <v>Erethizontidae</v>
          </cell>
          <cell r="E638" t="str">
            <v>Rodentia</v>
          </cell>
        </row>
        <row r="639">
          <cell r="A639" t="str">
            <v>Coendou melanurus</v>
          </cell>
          <cell r="B639" t="str">
            <v>Ouriço-cacheiro</v>
          </cell>
          <cell r="C639" t="str">
            <v>Coendou</v>
          </cell>
          <cell r="D639" t="str">
            <v>Erethizontidae</v>
          </cell>
          <cell r="E639" t="str">
            <v>Rodentia</v>
          </cell>
        </row>
        <row r="640">
          <cell r="A640" t="str">
            <v>Coendou nycthemera</v>
          </cell>
          <cell r="B640" t="str">
            <v>Ouriço, porco-espinho</v>
          </cell>
          <cell r="C640" t="str">
            <v>Coendou</v>
          </cell>
          <cell r="D640" t="str">
            <v>Erethizontidae</v>
          </cell>
          <cell r="E640" t="str">
            <v>Rodentia</v>
          </cell>
        </row>
        <row r="641">
          <cell r="A641" t="str">
            <v>Coendou prehensilis</v>
          </cell>
          <cell r="B641" t="str">
            <v>Ouriço, porco-espinho</v>
          </cell>
          <cell r="C641" t="str">
            <v>Coendou</v>
          </cell>
          <cell r="D641" t="str">
            <v>Erethizontidae</v>
          </cell>
          <cell r="E641" t="str">
            <v>Rodentia</v>
          </cell>
        </row>
        <row r="642">
          <cell r="A642" t="str">
            <v>Coendou roosmalenorum</v>
          </cell>
          <cell r="B642" t="str">
            <v>Ouriço-cacheiro</v>
          </cell>
          <cell r="C642" t="str">
            <v>Coendou</v>
          </cell>
          <cell r="D642" t="str">
            <v>Erethizontidae</v>
          </cell>
          <cell r="E642" t="str">
            <v>Rodentia</v>
          </cell>
        </row>
        <row r="643">
          <cell r="A643" t="str">
            <v>Coendou spinosus</v>
          </cell>
          <cell r="B643" t="str">
            <v>Ouriço-cacheiro</v>
          </cell>
          <cell r="C643" t="str">
            <v>Coendou</v>
          </cell>
          <cell r="D643" t="str">
            <v>Erethizontidae</v>
          </cell>
          <cell r="E643" t="str">
            <v>Rodentia</v>
          </cell>
        </row>
        <row r="644">
          <cell r="A644" t="str">
            <v>Coendou speratus</v>
          </cell>
          <cell r="B644" t="str">
            <v>Coandu-mirim</v>
          </cell>
          <cell r="C644" t="str">
            <v>Coendou</v>
          </cell>
          <cell r="D644" t="str">
            <v>Erethizontidae</v>
          </cell>
          <cell r="E644" t="str">
            <v>Rodentia</v>
          </cell>
        </row>
        <row r="645">
          <cell r="A645" t="str">
            <v>Guerlinguetus aestuans</v>
          </cell>
          <cell r="B645" t="str">
            <v>Caxinguelê, esquilo</v>
          </cell>
          <cell r="C645" t="str">
            <v>Guerlinguetus</v>
          </cell>
          <cell r="D645" t="str">
            <v>Sciuridae</v>
          </cell>
          <cell r="E645" t="str">
            <v>Rodentia</v>
          </cell>
        </row>
        <row r="646">
          <cell r="A646" t="str">
            <v>Guerlinguetus alphonsei</v>
          </cell>
          <cell r="B646" t="str">
            <v>Caxinguelê, esquilo</v>
          </cell>
          <cell r="C646" t="str">
            <v>Guerlinguetus</v>
          </cell>
          <cell r="D646" t="str">
            <v>Sciuridae</v>
          </cell>
          <cell r="E646" t="str">
            <v>Rodentia</v>
          </cell>
        </row>
        <row r="647">
          <cell r="A647" t="str">
            <v>Guerlinguetus gilvigularis</v>
          </cell>
          <cell r="B647" t="str">
            <v>Caxinguelê, esquilo</v>
          </cell>
          <cell r="C647" t="str">
            <v>Guerlinguetus</v>
          </cell>
          <cell r="D647" t="str">
            <v>Sciuridae</v>
          </cell>
          <cell r="E647" t="str">
            <v>Rodentia</v>
          </cell>
        </row>
        <row r="648">
          <cell r="A648" t="str">
            <v>Guerlinguetus henseli</v>
          </cell>
          <cell r="B648" t="str">
            <v>Caxinguelê, esquilo</v>
          </cell>
          <cell r="C648" t="str">
            <v>Guerlinguetus</v>
          </cell>
          <cell r="D648" t="str">
            <v>Sciuridae</v>
          </cell>
          <cell r="E648" t="str">
            <v>Rodentia</v>
          </cell>
        </row>
        <row r="649">
          <cell r="A649" t="str">
            <v>Guerlinguetus ignitus</v>
          </cell>
          <cell r="B649" t="str">
            <v>Quatipuru-pequeno</v>
          </cell>
          <cell r="C649" t="str">
            <v>Guerlinguetus</v>
          </cell>
          <cell r="D649" t="str">
            <v>Sciuridae</v>
          </cell>
          <cell r="E649" t="str">
            <v>Rodentia</v>
          </cell>
        </row>
        <row r="650">
          <cell r="A650" t="str">
            <v>Guerlinguetus ingrami</v>
          </cell>
          <cell r="B650" t="str">
            <v>Caxinguelê, esquilo</v>
          </cell>
          <cell r="C650" t="str">
            <v>Guerlinguetus</v>
          </cell>
          <cell r="D650" t="str">
            <v>Sciuridae</v>
          </cell>
          <cell r="E650" t="str">
            <v>Rodentia</v>
          </cell>
        </row>
        <row r="651">
          <cell r="A651" t="str">
            <v>Guerlinguetus poaiae</v>
          </cell>
          <cell r="B651" t="str">
            <v>Caxinguelê, esquilo</v>
          </cell>
          <cell r="C651" t="str">
            <v>Guerlinguetus</v>
          </cell>
          <cell r="D651" t="str">
            <v>Sciuridae</v>
          </cell>
          <cell r="E651" t="str">
            <v>Rodentia</v>
          </cell>
        </row>
        <row r="652">
          <cell r="A652" t="str">
            <v>Microsciurus flaviventer</v>
          </cell>
          <cell r="B652" t="str">
            <v>Quatipuruzinho-bigodeiro</v>
          </cell>
          <cell r="C652" t="str">
            <v>Microsciurus</v>
          </cell>
          <cell r="D652" t="str">
            <v>Sciuridae</v>
          </cell>
          <cell r="E652" t="str">
            <v>Rodentia</v>
          </cell>
        </row>
        <row r="653">
          <cell r="A653" t="str">
            <v>Sciurillus pusillus</v>
          </cell>
          <cell r="B653" t="str">
            <v>Quatipuruzinho</v>
          </cell>
          <cell r="C653" t="str">
            <v>Sciurillus</v>
          </cell>
          <cell r="D653" t="str">
            <v>Sciuridae</v>
          </cell>
          <cell r="E653" t="str">
            <v>Rodentia</v>
          </cell>
        </row>
        <row r="654">
          <cell r="A654" t="str">
            <v>Urosciurus igniventris</v>
          </cell>
          <cell r="B654" t="str">
            <v>Esquilo, quatipuru</v>
          </cell>
          <cell r="C654" t="str">
            <v>Urosciurus</v>
          </cell>
          <cell r="D654" t="str">
            <v>Sciuridae</v>
          </cell>
          <cell r="E654" t="str">
            <v>Rodentia</v>
          </cell>
        </row>
        <row r="655">
          <cell r="A655" t="str">
            <v>Urosciurus spadiceus</v>
          </cell>
          <cell r="B655" t="str">
            <v>Esquilo, quatipuru</v>
          </cell>
          <cell r="C655" t="str">
            <v>Urosciurus</v>
          </cell>
          <cell r="D655" t="str">
            <v>Sciuridae</v>
          </cell>
          <cell r="E655" t="str">
            <v>Rodentia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7BCFA-1E9A-8C43-A559-3C93AD66A593}">
  <dimension ref="A1:BB131"/>
  <sheetViews>
    <sheetView tabSelected="1" workbookViewId="0">
      <selection activeCell="C9" sqref="C9"/>
    </sheetView>
  </sheetViews>
  <sheetFormatPr defaultColWidth="10.83203125" defaultRowHeight="12" x14ac:dyDescent="0.3"/>
  <cols>
    <col min="1" max="1" width="10.83203125" style="3"/>
    <col min="2" max="2" width="18.58203125" style="3" customWidth="1"/>
    <col min="3" max="3" width="10.83203125" style="3"/>
    <col min="4" max="4" width="23.33203125" style="3" customWidth="1"/>
    <col min="5" max="5" width="11.58203125" style="3" customWidth="1"/>
    <col min="6" max="6" width="10.83203125" style="3"/>
    <col min="7" max="7" width="27.08203125" style="3" customWidth="1"/>
    <col min="8" max="8" width="17" style="3" customWidth="1"/>
    <col min="9" max="12" width="10.83203125" style="3"/>
    <col min="13" max="13" width="11.33203125" style="3" customWidth="1"/>
    <col min="14" max="15" width="10.83203125" style="3"/>
    <col min="16" max="16" width="13.33203125" style="3" customWidth="1"/>
    <col min="17" max="23" width="10.83203125" style="3"/>
    <col min="24" max="24" width="28.5" style="3" customWidth="1"/>
    <col min="25" max="25" width="14.5" style="3" customWidth="1"/>
    <col min="26" max="28" width="10.83203125" style="3"/>
    <col min="29" max="29" width="21.5" style="3" customWidth="1"/>
    <col min="30" max="30" width="15" style="3" customWidth="1"/>
    <col min="31" max="31" width="14.83203125" style="3" customWidth="1"/>
    <col min="32" max="32" width="10.83203125" style="3"/>
    <col min="33" max="33" width="13" style="3" customWidth="1"/>
    <col min="34" max="53" width="10.83203125" style="3"/>
    <col min="54" max="54" width="15.83203125" style="3" customWidth="1"/>
    <col min="55" max="16384" width="10.83203125" style="3"/>
  </cols>
  <sheetData>
    <row r="1" spans="1:54" s="11" customFormat="1" ht="34.5" x14ac:dyDescent="0.3">
      <c r="A1" s="8" t="s">
        <v>0</v>
      </c>
      <c r="B1" s="8" t="s">
        <v>1</v>
      </c>
      <c r="C1" s="9" t="s">
        <v>2</v>
      </c>
      <c r="D1" s="8" t="s">
        <v>3</v>
      </c>
      <c r="E1" s="8" t="s">
        <v>4</v>
      </c>
      <c r="F1" s="8" t="s">
        <v>5</v>
      </c>
      <c r="G1" s="8" t="s">
        <v>163</v>
      </c>
      <c r="H1" s="8" t="s">
        <v>6</v>
      </c>
      <c r="I1" s="10" t="s">
        <v>7</v>
      </c>
      <c r="J1" s="10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14</v>
      </c>
      <c r="Q1" s="8" t="s">
        <v>15</v>
      </c>
      <c r="R1" s="8" t="s">
        <v>16</v>
      </c>
      <c r="S1" s="8" t="s">
        <v>17</v>
      </c>
      <c r="T1" s="8" t="s">
        <v>18</v>
      </c>
      <c r="U1" s="8" t="s">
        <v>19</v>
      </c>
      <c r="V1" s="8" t="s">
        <v>20</v>
      </c>
      <c r="W1" s="8" t="s">
        <v>21</v>
      </c>
      <c r="X1" s="8" t="s">
        <v>22</v>
      </c>
      <c r="Y1" s="8" t="s">
        <v>23</v>
      </c>
      <c r="Z1" s="8" t="s">
        <v>24</v>
      </c>
      <c r="AA1" s="8" t="s">
        <v>25</v>
      </c>
      <c r="AB1" s="8" t="s">
        <v>26</v>
      </c>
      <c r="AC1" s="8" t="s">
        <v>27</v>
      </c>
      <c r="AD1" s="8" t="s">
        <v>28</v>
      </c>
      <c r="AE1" s="8" t="s">
        <v>29</v>
      </c>
      <c r="AF1" s="8" t="s">
        <v>30</v>
      </c>
      <c r="AG1" s="8" t="s">
        <v>31</v>
      </c>
      <c r="AH1" s="8" t="s">
        <v>32</v>
      </c>
      <c r="AI1" s="8" t="s">
        <v>33</v>
      </c>
      <c r="AJ1" s="8" t="s">
        <v>34</v>
      </c>
      <c r="AK1" s="8" t="s">
        <v>35</v>
      </c>
      <c r="AL1" s="8" t="s">
        <v>36</v>
      </c>
      <c r="AM1" s="8" t="s">
        <v>37</v>
      </c>
      <c r="AN1" s="8" t="s">
        <v>38</v>
      </c>
      <c r="AO1" s="8" t="s">
        <v>39</v>
      </c>
      <c r="AP1" s="8" t="s">
        <v>40</v>
      </c>
      <c r="AQ1" s="8" t="s">
        <v>41</v>
      </c>
      <c r="AR1" s="8" t="s">
        <v>42</v>
      </c>
      <c r="AS1" s="8" t="s">
        <v>43</v>
      </c>
      <c r="AT1" s="8" t="s">
        <v>44</v>
      </c>
      <c r="AU1" s="8" t="s">
        <v>45</v>
      </c>
      <c r="AV1" s="8" t="s">
        <v>46</v>
      </c>
      <c r="AW1" s="8" t="s">
        <v>47</v>
      </c>
      <c r="AX1" s="8" t="s">
        <v>48</v>
      </c>
      <c r="AY1" s="8" t="s">
        <v>49</v>
      </c>
      <c r="AZ1" s="8" t="s">
        <v>50</v>
      </c>
      <c r="BA1" s="8" t="s">
        <v>51</v>
      </c>
      <c r="BB1" s="8" t="s">
        <v>52</v>
      </c>
    </row>
    <row r="2" spans="1:54" x14ac:dyDescent="0.3">
      <c r="A2" s="3" t="s">
        <v>53</v>
      </c>
      <c r="B2" s="3" t="s">
        <v>54</v>
      </c>
      <c r="C2" s="1" t="str">
        <f t="shared" ref="C2:C66" si="0">LEFT($D2,FIND(" ",$D2)-1)</f>
        <v>Akodon</v>
      </c>
      <c r="D2" s="1" t="s">
        <v>55</v>
      </c>
      <c r="E2" s="2" t="str">
        <f>VLOOKUP($C2,'[1]Lista de espécies Brasil_Masto'!$C$4:$E$655,3,0)</f>
        <v>Rodentia</v>
      </c>
      <c r="F2" s="2" t="str">
        <f>VLOOKUP($C2,'[1]Lista de espécies Brasil_Masto'!$C$4:$E$655,2,0)</f>
        <v>Cricetidae</v>
      </c>
      <c r="G2" s="2">
        <v>2024</v>
      </c>
      <c r="H2" s="3" t="s">
        <v>56</v>
      </c>
      <c r="I2" s="4">
        <v>45756</v>
      </c>
      <c r="J2" s="3" t="s">
        <v>57</v>
      </c>
      <c r="K2" s="3">
        <v>19</v>
      </c>
      <c r="L2" s="3" t="s">
        <v>57</v>
      </c>
      <c r="M2" s="3" t="s">
        <v>58</v>
      </c>
      <c r="N2" s="3" t="s">
        <v>59</v>
      </c>
      <c r="O2" s="3" t="s">
        <v>58</v>
      </c>
      <c r="P2" s="3" t="s">
        <v>60</v>
      </c>
      <c r="Q2" s="3" t="s">
        <v>61</v>
      </c>
      <c r="R2" s="3" t="s">
        <v>57</v>
      </c>
      <c r="S2" s="3" t="s">
        <v>57</v>
      </c>
      <c r="T2" s="3" t="s">
        <v>57</v>
      </c>
      <c r="U2" s="3" t="s">
        <v>62</v>
      </c>
      <c r="V2" s="3" t="s">
        <v>62</v>
      </c>
      <c r="W2" s="3" t="s">
        <v>57</v>
      </c>
      <c r="X2" s="3" t="s">
        <v>63</v>
      </c>
      <c r="Y2" s="3" t="s">
        <v>64</v>
      </c>
      <c r="AB2" s="3" t="s">
        <v>57</v>
      </c>
      <c r="AC2" s="3" t="s">
        <v>65</v>
      </c>
      <c r="AD2" s="3" t="s">
        <v>66</v>
      </c>
      <c r="AE2" s="3" t="s">
        <v>67</v>
      </c>
      <c r="AF2" s="5" t="s">
        <v>68</v>
      </c>
      <c r="AG2" s="5" t="s">
        <v>69</v>
      </c>
      <c r="AJ2" s="3" t="s">
        <v>57</v>
      </c>
      <c r="AK2" s="3" t="s">
        <v>57</v>
      </c>
      <c r="AL2" s="3" t="s">
        <v>70</v>
      </c>
      <c r="AM2" s="3">
        <v>226</v>
      </c>
      <c r="AN2" s="3" t="s">
        <v>38</v>
      </c>
      <c r="AO2" s="3" t="s">
        <v>57</v>
      </c>
      <c r="AP2" s="3">
        <v>1</v>
      </c>
      <c r="AQ2" s="3" t="s">
        <v>71</v>
      </c>
      <c r="AR2" s="3" t="s">
        <v>72</v>
      </c>
      <c r="AS2" s="3">
        <v>97.1</v>
      </c>
      <c r="AT2" s="3">
        <v>73.400000000000006</v>
      </c>
      <c r="AU2" s="3">
        <v>23.7</v>
      </c>
      <c r="AV2" s="3">
        <v>12.6</v>
      </c>
      <c r="AW2" s="3">
        <v>41.9</v>
      </c>
      <c r="BB2" s="3" t="s">
        <v>73</v>
      </c>
    </row>
    <row r="3" spans="1:54" x14ac:dyDescent="0.3">
      <c r="A3" s="3" t="s">
        <v>53</v>
      </c>
      <c r="B3" s="3" t="s">
        <v>54</v>
      </c>
      <c r="C3" s="1" t="str">
        <f t="shared" si="0"/>
        <v>Oligoryzomys</v>
      </c>
      <c r="D3" s="1" t="s">
        <v>74</v>
      </c>
      <c r="E3" s="2" t="str">
        <f>VLOOKUP($C3,'[1]Lista de espécies Brasil_Masto'!$C$4:$E$655,3,0)</f>
        <v>Rodentia</v>
      </c>
      <c r="F3" s="2" t="str">
        <f>VLOOKUP($C3,'[1]Lista de espécies Brasil_Masto'!$C$4:$E$655,2,0)</f>
        <v>Cricetidae</v>
      </c>
      <c r="G3" s="2" t="s">
        <v>75</v>
      </c>
      <c r="H3" s="3" t="s">
        <v>56</v>
      </c>
      <c r="I3" s="4">
        <v>45756</v>
      </c>
      <c r="J3" s="3" t="s">
        <v>57</v>
      </c>
      <c r="K3" s="3">
        <v>19</v>
      </c>
      <c r="L3" s="3" t="s">
        <v>57</v>
      </c>
      <c r="M3" s="3" t="s">
        <v>58</v>
      </c>
      <c r="N3" s="3" t="s">
        <v>59</v>
      </c>
      <c r="O3" s="3" t="s">
        <v>58</v>
      </c>
      <c r="P3" s="3" t="s">
        <v>60</v>
      </c>
      <c r="Q3" s="3" t="s">
        <v>61</v>
      </c>
      <c r="R3" s="3" t="s">
        <v>57</v>
      </c>
      <c r="S3" s="3" t="s">
        <v>57</v>
      </c>
      <c r="T3" s="3" t="s">
        <v>57</v>
      </c>
      <c r="U3" s="3" t="s">
        <v>76</v>
      </c>
      <c r="V3" s="3" t="s">
        <v>76</v>
      </c>
      <c r="W3" s="3" t="s">
        <v>57</v>
      </c>
      <c r="X3" s="3" t="s">
        <v>63</v>
      </c>
      <c r="Y3" s="3" t="s">
        <v>64</v>
      </c>
      <c r="AB3" s="3" t="s">
        <v>57</v>
      </c>
      <c r="AC3" s="3" t="s">
        <v>65</v>
      </c>
      <c r="AD3" s="3" t="s">
        <v>66</v>
      </c>
      <c r="AE3" s="3" t="s">
        <v>67</v>
      </c>
      <c r="AF3" s="5" t="s">
        <v>68</v>
      </c>
      <c r="AG3" s="5" t="s">
        <v>69</v>
      </c>
      <c r="AJ3" s="3" t="s">
        <v>57</v>
      </c>
      <c r="AK3" s="3" t="s">
        <v>57</v>
      </c>
      <c r="AL3" s="3" t="s">
        <v>70</v>
      </c>
      <c r="AM3" s="3">
        <v>100</v>
      </c>
      <c r="AN3" s="3" t="s">
        <v>38</v>
      </c>
      <c r="AO3" s="3" t="s">
        <v>57</v>
      </c>
      <c r="AP3" s="3">
        <v>1</v>
      </c>
      <c r="AQ3" s="3" t="s">
        <v>71</v>
      </c>
      <c r="AR3" s="3" t="s">
        <v>72</v>
      </c>
      <c r="AS3" s="3">
        <v>97.8</v>
      </c>
      <c r="AT3" s="3">
        <v>85.6</v>
      </c>
      <c r="AU3" s="3">
        <v>9.8000000000000007</v>
      </c>
      <c r="AV3" s="3">
        <v>11.9</v>
      </c>
      <c r="AW3" s="3">
        <v>28.5</v>
      </c>
      <c r="BB3" s="3" t="s">
        <v>73</v>
      </c>
    </row>
    <row r="4" spans="1:54" x14ac:dyDescent="0.3">
      <c r="A4" s="3" t="s">
        <v>53</v>
      </c>
      <c r="B4" s="3" t="s">
        <v>54</v>
      </c>
      <c r="C4" s="1" t="str">
        <f t="shared" si="0"/>
        <v>Necromys</v>
      </c>
      <c r="D4" s="1" t="s">
        <v>77</v>
      </c>
      <c r="E4" s="2" t="str">
        <f>VLOOKUP($C4,'[1]Lista de espécies Brasil_Masto'!$C$4:$E$655,3,0)</f>
        <v>Rodentia</v>
      </c>
      <c r="F4" s="2" t="str">
        <f>VLOOKUP($C4,'[1]Lista de espécies Brasil_Masto'!$C$4:$E$655,2,0)</f>
        <v>Cricetidae</v>
      </c>
      <c r="G4" s="2" t="str">
        <f>VLOOKUP($D4,'[1]Lista de espécies Brasil_Masto'!$A$4:$B$655,2,FALSE)</f>
        <v>Rato-do-mato</v>
      </c>
      <c r="H4" s="3" t="s">
        <v>56</v>
      </c>
      <c r="I4" s="4">
        <v>45758</v>
      </c>
      <c r="J4" s="3" t="s">
        <v>57</v>
      </c>
      <c r="K4" s="3">
        <v>19</v>
      </c>
      <c r="L4" s="3" t="s">
        <v>57</v>
      </c>
      <c r="M4" s="3" t="s">
        <v>58</v>
      </c>
      <c r="N4" s="3" t="s">
        <v>59</v>
      </c>
      <c r="O4" s="3" t="s">
        <v>58</v>
      </c>
      <c r="P4" s="3" t="s">
        <v>60</v>
      </c>
      <c r="Q4" s="3" t="s">
        <v>61</v>
      </c>
      <c r="R4" s="3" t="s">
        <v>57</v>
      </c>
      <c r="S4" s="3" t="s">
        <v>57</v>
      </c>
      <c r="T4" s="3" t="s">
        <v>57</v>
      </c>
      <c r="U4" s="3" t="s">
        <v>76</v>
      </c>
      <c r="V4" s="3" t="s">
        <v>76</v>
      </c>
      <c r="W4" s="3" t="s">
        <v>57</v>
      </c>
      <c r="X4" s="3" t="s">
        <v>63</v>
      </c>
      <c r="Y4" s="3" t="s">
        <v>64</v>
      </c>
      <c r="AB4" s="3" t="s">
        <v>57</v>
      </c>
      <c r="AC4" s="3" t="s">
        <v>65</v>
      </c>
      <c r="AD4" s="3" t="s">
        <v>66</v>
      </c>
      <c r="AE4" s="3" t="s">
        <v>67</v>
      </c>
      <c r="AF4" s="5" t="s">
        <v>68</v>
      </c>
      <c r="AG4" s="5" t="s">
        <v>69</v>
      </c>
      <c r="AJ4" s="3" t="s">
        <v>57</v>
      </c>
      <c r="AK4" s="3" t="s">
        <v>57</v>
      </c>
      <c r="AL4" s="3" t="s">
        <v>70</v>
      </c>
      <c r="AM4" s="3">
        <v>68</v>
      </c>
      <c r="AN4" s="3" t="s">
        <v>38</v>
      </c>
      <c r="AO4" s="3" t="s">
        <v>57</v>
      </c>
      <c r="AP4" s="3">
        <v>1</v>
      </c>
      <c r="AQ4" s="3" t="s">
        <v>78</v>
      </c>
      <c r="AR4" s="3" t="s">
        <v>72</v>
      </c>
      <c r="AS4" s="3">
        <v>85.2</v>
      </c>
      <c r="AT4" s="3">
        <v>92.5</v>
      </c>
      <c r="AU4" s="3">
        <v>23.9</v>
      </c>
      <c r="AV4" s="3">
        <v>14</v>
      </c>
      <c r="AW4" s="3">
        <v>42.5</v>
      </c>
      <c r="BB4" s="3" t="s">
        <v>73</v>
      </c>
    </row>
    <row r="5" spans="1:54" x14ac:dyDescent="0.3">
      <c r="A5" s="3" t="s">
        <v>53</v>
      </c>
      <c r="B5" s="3" t="s">
        <v>54</v>
      </c>
      <c r="C5" s="1" t="str">
        <f t="shared" si="0"/>
        <v>Necromys</v>
      </c>
      <c r="D5" s="1" t="s">
        <v>77</v>
      </c>
      <c r="E5" s="2" t="str">
        <f>VLOOKUP($C5,'[1]Lista de espécies Brasil_Masto'!$C$4:$E$655,3,0)</f>
        <v>Rodentia</v>
      </c>
      <c r="F5" s="2" t="str">
        <f>VLOOKUP($C5,'[1]Lista de espécies Brasil_Masto'!$C$4:$E$655,2,0)</f>
        <v>Cricetidae</v>
      </c>
      <c r="G5" s="2" t="str">
        <f>VLOOKUP($D5,'[1]Lista de espécies Brasil_Masto'!$A$4:$B$655,2,FALSE)</f>
        <v>Rato-do-mato</v>
      </c>
      <c r="H5" s="3" t="s">
        <v>56</v>
      </c>
      <c r="I5" s="4">
        <v>45759</v>
      </c>
      <c r="J5" s="3" t="s">
        <v>57</v>
      </c>
      <c r="K5" s="3">
        <v>19</v>
      </c>
      <c r="L5" s="3" t="s">
        <v>57</v>
      </c>
      <c r="M5" s="3" t="s">
        <v>58</v>
      </c>
      <c r="N5" s="3" t="s">
        <v>59</v>
      </c>
      <c r="O5" s="3" t="s">
        <v>58</v>
      </c>
      <c r="P5" s="3" t="s">
        <v>60</v>
      </c>
      <c r="Q5" s="3" t="s">
        <v>61</v>
      </c>
      <c r="R5" s="3" t="s">
        <v>57</v>
      </c>
      <c r="S5" s="3" t="s">
        <v>57</v>
      </c>
      <c r="T5" s="3" t="s">
        <v>57</v>
      </c>
      <c r="U5" s="3" t="s">
        <v>76</v>
      </c>
      <c r="V5" s="3" t="s">
        <v>76</v>
      </c>
      <c r="W5" s="3" t="s">
        <v>57</v>
      </c>
      <c r="X5" s="3" t="s">
        <v>63</v>
      </c>
      <c r="Y5" s="3" t="s">
        <v>64</v>
      </c>
      <c r="AB5" s="3" t="s">
        <v>57</v>
      </c>
      <c r="AC5" s="3" t="s">
        <v>65</v>
      </c>
      <c r="AD5" s="3" t="s">
        <v>66</v>
      </c>
      <c r="AE5" s="3" t="s">
        <v>67</v>
      </c>
      <c r="AF5" s="5" t="s">
        <v>68</v>
      </c>
      <c r="AG5" s="5" t="s">
        <v>69</v>
      </c>
      <c r="AJ5" s="3" t="s">
        <v>57</v>
      </c>
      <c r="AK5" s="3" t="s">
        <v>57</v>
      </c>
      <c r="AL5" s="3" t="s">
        <v>70</v>
      </c>
      <c r="AM5" s="3">
        <v>890</v>
      </c>
      <c r="AN5" s="3" t="s">
        <v>79</v>
      </c>
      <c r="AO5" s="3" t="s">
        <v>57</v>
      </c>
      <c r="AP5" s="3">
        <v>1</v>
      </c>
      <c r="AQ5" s="3" t="s">
        <v>71</v>
      </c>
      <c r="AR5" s="3" t="s">
        <v>72</v>
      </c>
      <c r="AS5" s="3">
        <v>85</v>
      </c>
      <c r="AT5" s="3">
        <v>90</v>
      </c>
      <c r="AU5" s="3">
        <v>25</v>
      </c>
      <c r="AV5" s="3">
        <v>10</v>
      </c>
      <c r="AW5" s="3">
        <v>40</v>
      </c>
      <c r="BB5" s="3" t="s">
        <v>73</v>
      </c>
    </row>
    <row r="6" spans="1:54" x14ac:dyDescent="0.3">
      <c r="A6" s="3" t="s">
        <v>53</v>
      </c>
      <c r="B6" s="3" t="s">
        <v>80</v>
      </c>
      <c r="C6" s="1" t="str">
        <f t="shared" si="0"/>
        <v>Cuniculus</v>
      </c>
      <c r="D6" s="1" t="s">
        <v>81</v>
      </c>
      <c r="E6" s="2" t="str">
        <f>VLOOKUP($C6,'[1]Lista de espécies Brasil_Masto'!$C$4:$E$655,3,0)</f>
        <v>Rodentia</v>
      </c>
      <c r="F6" s="2" t="str">
        <f>VLOOKUP($C6,'[1]Lista de espécies Brasil_Masto'!$C$4:$E$655,2,0)</f>
        <v>Cuniculidae</v>
      </c>
      <c r="G6" s="2" t="str">
        <f>VLOOKUP($D6,'[1]Lista de espécies Brasil_Masto'!$A$4:$B$655,2,FALSE)</f>
        <v>Paca</v>
      </c>
      <c r="H6" s="3" t="s">
        <v>56</v>
      </c>
      <c r="I6" s="4">
        <v>45761</v>
      </c>
      <c r="J6" s="3" t="s">
        <v>57</v>
      </c>
      <c r="K6" s="3">
        <v>19</v>
      </c>
      <c r="L6" s="3" t="s">
        <v>57</v>
      </c>
      <c r="M6" s="3" t="s">
        <v>82</v>
      </c>
      <c r="N6" s="3" t="s">
        <v>83</v>
      </c>
      <c r="O6" s="3" t="s">
        <v>57</v>
      </c>
      <c r="P6" s="3" t="s">
        <v>60</v>
      </c>
      <c r="Q6" s="3" t="s">
        <v>61</v>
      </c>
      <c r="R6" s="3" t="s">
        <v>84</v>
      </c>
      <c r="S6" s="3" t="s">
        <v>57</v>
      </c>
      <c r="T6" s="3" t="s">
        <v>57</v>
      </c>
      <c r="U6" s="3" t="s">
        <v>85</v>
      </c>
      <c r="V6" s="3" t="s">
        <v>86</v>
      </c>
      <c r="W6" s="3" t="s">
        <v>57</v>
      </c>
      <c r="X6" s="3" t="s">
        <v>63</v>
      </c>
      <c r="Y6" s="3" t="s">
        <v>64</v>
      </c>
      <c r="AB6" s="3" t="s">
        <v>57</v>
      </c>
      <c r="AC6" s="3" t="s">
        <v>65</v>
      </c>
      <c r="AD6" s="3" t="s">
        <v>66</v>
      </c>
      <c r="AE6" s="3" t="s">
        <v>67</v>
      </c>
      <c r="AF6" s="5" t="s">
        <v>68</v>
      </c>
      <c r="AG6" s="5" t="s">
        <v>69</v>
      </c>
      <c r="AJ6" s="3" t="s">
        <v>57</v>
      </c>
      <c r="AK6" s="3" t="s">
        <v>57</v>
      </c>
      <c r="AL6" s="3" t="s">
        <v>57</v>
      </c>
      <c r="AM6" s="3" t="s">
        <v>57</v>
      </c>
      <c r="AN6" s="3" t="s">
        <v>57</v>
      </c>
      <c r="AO6" s="3" t="s">
        <v>57</v>
      </c>
      <c r="AP6" s="3">
        <v>1</v>
      </c>
      <c r="AQ6" s="3" t="s">
        <v>57</v>
      </c>
      <c r="AR6" s="3" t="s">
        <v>57</v>
      </c>
      <c r="AS6" s="3" t="s">
        <v>57</v>
      </c>
      <c r="AT6" s="3" t="s">
        <v>57</v>
      </c>
      <c r="AU6" s="3" t="s">
        <v>57</v>
      </c>
      <c r="AV6" s="3" t="s">
        <v>57</v>
      </c>
      <c r="AW6" s="3" t="s">
        <v>57</v>
      </c>
      <c r="BB6" s="3" t="s">
        <v>73</v>
      </c>
    </row>
    <row r="7" spans="1:54" x14ac:dyDescent="0.3">
      <c r="A7" s="3" t="s">
        <v>53</v>
      </c>
      <c r="B7" s="3" t="s">
        <v>80</v>
      </c>
      <c r="C7" s="1" t="str">
        <f t="shared" si="0"/>
        <v>Euphractus</v>
      </c>
      <c r="D7" s="1" t="s">
        <v>87</v>
      </c>
      <c r="E7" s="2" t="str">
        <f>VLOOKUP($C7,'[1]Lista de espécies Brasil_Masto'!$C$4:$E$655,3,0)</f>
        <v>Cingulata</v>
      </c>
      <c r="F7" s="2" t="str">
        <f>VLOOKUP($C7,'[1]Lista de espécies Brasil_Masto'!$C$4:$E$655,2,0)</f>
        <v>Dasypodidae</v>
      </c>
      <c r="G7" s="2" t="str">
        <f>VLOOKUP($D7,'[1]Lista de espécies Brasil_Masto'!$A$4:$B$655,2,FALSE)</f>
        <v>Tatu-peludo, tatu-peba</v>
      </c>
      <c r="H7" s="3" t="s">
        <v>56</v>
      </c>
      <c r="I7" s="4">
        <v>45761</v>
      </c>
      <c r="J7" s="3" t="s">
        <v>57</v>
      </c>
      <c r="K7" s="3">
        <v>19</v>
      </c>
      <c r="L7" s="3" t="s">
        <v>57</v>
      </c>
      <c r="M7" s="3" t="s">
        <v>82</v>
      </c>
      <c r="N7" s="3" t="s">
        <v>88</v>
      </c>
      <c r="O7" s="3" t="s">
        <v>57</v>
      </c>
      <c r="P7" s="3" t="s">
        <v>60</v>
      </c>
      <c r="Q7" s="3" t="s">
        <v>61</v>
      </c>
      <c r="R7" s="3" t="s">
        <v>89</v>
      </c>
      <c r="S7" s="3" t="s">
        <v>57</v>
      </c>
      <c r="T7" s="3" t="s">
        <v>57</v>
      </c>
      <c r="U7" s="3" t="s">
        <v>85</v>
      </c>
      <c r="V7" s="3" t="s">
        <v>86</v>
      </c>
      <c r="W7" s="3" t="s">
        <v>57</v>
      </c>
      <c r="X7" s="3" t="s">
        <v>63</v>
      </c>
      <c r="Y7" s="3" t="s">
        <v>64</v>
      </c>
      <c r="AB7" s="3" t="s">
        <v>57</v>
      </c>
      <c r="AC7" s="3" t="s">
        <v>65</v>
      </c>
      <c r="AD7" s="3" t="s">
        <v>66</v>
      </c>
      <c r="AE7" s="3" t="s">
        <v>67</v>
      </c>
      <c r="AF7" s="5" t="s">
        <v>68</v>
      </c>
      <c r="AG7" s="5" t="s">
        <v>69</v>
      </c>
      <c r="AJ7" s="3" t="s">
        <v>57</v>
      </c>
      <c r="AK7" s="3" t="s">
        <v>57</v>
      </c>
      <c r="AL7" s="3" t="s">
        <v>57</v>
      </c>
      <c r="AM7" s="3" t="s">
        <v>57</v>
      </c>
      <c r="AN7" s="3" t="s">
        <v>57</v>
      </c>
      <c r="AO7" s="3" t="s">
        <v>57</v>
      </c>
      <c r="AP7" s="3">
        <v>1</v>
      </c>
      <c r="AQ7" s="3" t="s">
        <v>57</v>
      </c>
      <c r="AR7" s="3" t="s">
        <v>57</v>
      </c>
      <c r="AS7" s="3" t="s">
        <v>57</v>
      </c>
      <c r="AT7" s="3" t="s">
        <v>57</v>
      </c>
      <c r="AU7" s="3" t="s">
        <v>57</v>
      </c>
      <c r="AV7" s="3" t="s">
        <v>57</v>
      </c>
      <c r="AW7" s="3" t="s">
        <v>57</v>
      </c>
      <c r="BB7" s="3" t="s">
        <v>73</v>
      </c>
    </row>
    <row r="8" spans="1:54" x14ac:dyDescent="0.3">
      <c r="A8" s="3" t="s">
        <v>53</v>
      </c>
      <c r="B8" s="3" t="s">
        <v>80</v>
      </c>
      <c r="C8" s="1" t="str">
        <f t="shared" si="0"/>
        <v>Euphractus</v>
      </c>
      <c r="D8" s="1" t="s">
        <v>87</v>
      </c>
      <c r="E8" s="2" t="str">
        <f>VLOOKUP($C8,'[1]Lista de espécies Brasil_Masto'!$C$4:$E$655,3,0)</f>
        <v>Cingulata</v>
      </c>
      <c r="F8" s="2" t="str">
        <f>VLOOKUP($C8,'[1]Lista de espécies Brasil_Masto'!$C$4:$E$655,2,0)</f>
        <v>Dasypodidae</v>
      </c>
      <c r="G8" s="2" t="str">
        <f>VLOOKUP($D8,'[1]Lista de espécies Brasil_Masto'!$A$4:$B$655,2,FALSE)</f>
        <v>Tatu-peludo, tatu-peba</v>
      </c>
      <c r="H8" s="3" t="s">
        <v>56</v>
      </c>
      <c r="I8" s="4">
        <v>45761</v>
      </c>
      <c r="J8" s="3" t="s">
        <v>57</v>
      </c>
      <c r="K8" s="3">
        <v>19</v>
      </c>
      <c r="L8" s="3" t="s">
        <v>57</v>
      </c>
      <c r="M8" s="3" t="s">
        <v>82</v>
      </c>
      <c r="N8" s="3" t="s">
        <v>88</v>
      </c>
      <c r="O8" s="3" t="s">
        <v>57</v>
      </c>
      <c r="P8" s="3" t="s">
        <v>60</v>
      </c>
      <c r="Q8" s="3" t="s">
        <v>61</v>
      </c>
      <c r="R8" s="3" t="s">
        <v>90</v>
      </c>
      <c r="S8" s="3" t="s">
        <v>57</v>
      </c>
      <c r="T8" s="3" t="s">
        <v>57</v>
      </c>
      <c r="U8" s="3" t="s">
        <v>85</v>
      </c>
      <c r="V8" s="3" t="s">
        <v>86</v>
      </c>
      <c r="W8" s="3" t="s">
        <v>57</v>
      </c>
      <c r="X8" s="3" t="s">
        <v>63</v>
      </c>
      <c r="Y8" s="3" t="s">
        <v>64</v>
      </c>
      <c r="AB8" s="3" t="s">
        <v>57</v>
      </c>
      <c r="AC8" s="3" t="s">
        <v>65</v>
      </c>
      <c r="AD8" s="3" t="s">
        <v>66</v>
      </c>
      <c r="AE8" s="3" t="s">
        <v>67</v>
      </c>
      <c r="AF8" s="5" t="s">
        <v>68</v>
      </c>
      <c r="AG8" s="5" t="s">
        <v>69</v>
      </c>
      <c r="AJ8" s="3" t="s">
        <v>57</v>
      </c>
      <c r="AK8" s="3" t="s">
        <v>57</v>
      </c>
      <c r="AL8" s="3" t="s">
        <v>57</v>
      </c>
      <c r="AM8" s="3" t="s">
        <v>57</v>
      </c>
      <c r="AN8" s="3" t="s">
        <v>57</v>
      </c>
      <c r="AO8" s="3" t="s">
        <v>57</v>
      </c>
      <c r="AP8" s="3">
        <v>1</v>
      </c>
      <c r="AQ8" s="3" t="s">
        <v>57</v>
      </c>
      <c r="AR8" s="3" t="s">
        <v>57</v>
      </c>
      <c r="AS8" s="3" t="s">
        <v>57</v>
      </c>
      <c r="AT8" s="3" t="s">
        <v>57</v>
      </c>
      <c r="AU8" s="3" t="s">
        <v>57</v>
      </c>
      <c r="AV8" s="3" t="s">
        <v>57</v>
      </c>
      <c r="AW8" s="3" t="s">
        <v>57</v>
      </c>
      <c r="BB8" s="3" t="s">
        <v>73</v>
      </c>
    </row>
    <row r="9" spans="1:54" x14ac:dyDescent="0.3">
      <c r="A9" s="3" t="s">
        <v>53</v>
      </c>
      <c r="B9" s="3" t="s">
        <v>80</v>
      </c>
      <c r="C9" s="1" t="str">
        <f t="shared" si="0"/>
        <v>Cabassous</v>
      </c>
      <c r="D9" s="1" t="s">
        <v>91</v>
      </c>
      <c r="E9" s="2" t="str">
        <f>VLOOKUP($C9,'[1]Lista de espécies Brasil_Masto'!$C$4:$E$655,3,0)</f>
        <v>Cingulata</v>
      </c>
      <c r="F9" s="2" t="str">
        <f>VLOOKUP($C9,'[1]Lista de espécies Brasil_Masto'!$C$4:$E$655,2,0)</f>
        <v>Dasypodidae</v>
      </c>
      <c r="G9" s="2" t="str">
        <f>VLOOKUP($D9,'[1]Lista de espécies Brasil_Masto'!$A$4:$B$655,2,FALSE)</f>
        <v>Tatu-de-rabo-mole-grande</v>
      </c>
      <c r="H9" s="3" t="s">
        <v>56</v>
      </c>
      <c r="I9" s="4">
        <v>45764</v>
      </c>
      <c r="J9" s="3" t="s">
        <v>57</v>
      </c>
      <c r="K9" s="3">
        <v>19</v>
      </c>
      <c r="L9" s="3" t="s">
        <v>57</v>
      </c>
      <c r="M9" s="3" t="s">
        <v>82</v>
      </c>
      <c r="N9" s="3" t="s">
        <v>88</v>
      </c>
      <c r="O9" s="3" t="s">
        <v>57</v>
      </c>
      <c r="P9" s="3" t="s">
        <v>60</v>
      </c>
      <c r="Q9" s="3" t="s">
        <v>61</v>
      </c>
      <c r="R9" s="3" t="s">
        <v>92</v>
      </c>
      <c r="S9" s="3" t="s">
        <v>57</v>
      </c>
      <c r="T9" s="3" t="s">
        <v>57</v>
      </c>
      <c r="U9" s="3" t="s">
        <v>93</v>
      </c>
      <c r="V9" s="3" t="s">
        <v>94</v>
      </c>
      <c r="W9" s="3" t="s">
        <v>57</v>
      </c>
      <c r="X9" s="3" t="s">
        <v>63</v>
      </c>
      <c r="Y9" s="3" t="s">
        <v>64</v>
      </c>
      <c r="AB9" s="3" t="s">
        <v>57</v>
      </c>
      <c r="AC9" s="3" t="s">
        <v>65</v>
      </c>
      <c r="AD9" s="3" t="s">
        <v>66</v>
      </c>
      <c r="AE9" s="3" t="s">
        <v>67</v>
      </c>
      <c r="AF9" s="5" t="s">
        <v>68</v>
      </c>
      <c r="AG9" s="5" t="s">
        <v>69</v>
      </c>
      <c r="AJ9" s="3" t="s">
        <v>57</v>
      </c>
      <c r="AK9" s="3" t="s">
        <v>57</v>
      </c>
      <c r="AL9" s="3" t="s">
        <v>57</v>
      </c>
      <c r="AM9" s="3" t="s">
        <v>57</v>
      </c>
      <c r="AN9" s="3" t="s">
        <v>57</v>
      </c>
      <c r="AO9" s="3" t="s">
        <v>57</v>
      </c>
      <c r="AP9" s="3">
        <v>1</v>
      </c>
      <c r="AQ9" s="3" t="s">
        <v>57</v>
      </c>
      <c r="AR9" s="3" t="s">
        <v>57</v>
      </c>
      <c r="AS9" s="3" t="s">
        <v>57</v>
      </c>
      <c r="AT9" s="3" t="s">
        <v>57</v>
      </c>
      <c r="AU9" s="3" t="s">
        <v>57</v>
      </c>
      <c r="AV9" s="3" t="s">
        <v>57</v>
      </c>
      <c r="AW9" s="3" t="s">
        <v>57</v>
      </c>
      <c r="BB9" s="3" t="s">
        <v>73</v>
      </c>
    </row>
    <row r="10" spans="1:54" x14ac:dyDescent="0.3">
      <c r="A10" s="3" t="s">
        <v>53</v>
      </c>
      <c r="B10" s="3" t="s">
        <v>80</v>
      </c>
      <c r="C10" s="1" t="str">
        <f t="shared" si="0"/>
        <v>Cabassous</v>
      </c>
      <c r="D10" s="1" t="s">
        <v>91</v>
      </c>
      <c r="E10" s="2" t="str">
        <f>VLOOKUP($C10,'[1]Lista de espécies Brasil_Masto'!$C$4:$E$655,3,0)</f>
        <v>Cingulata</v>
      </c>
      <c r="F10" s="2" t="str">
        <f>VLOOKUP($C10,'[1]Lista de espécies Brasil_Masto'!$C$4:$E$655,2,0)</f>
        <v>Dasypodidae</v>
      </c>
      <c r="G10" s="2" t="str">
        <f>VLOOKUP($D10,'[1]Lista de espécies Brasil_Masto'!$A$4:$B$655,2,FALSE)</f>
        <v>Tatu-de-rabo-mole-grande</v>
      </c>
      <c r="H10" s="3" t="s">
        <v>56</v>
      </c>
      <c r="I10" s="4">
        <v>45764</v>
      </c>
      <c r="J10" s="3" t="s">
        <v>57</v>
      </c>
      <c r="K10" s="3">
        <v>19</v>
      </c>
      <c r="L10" s="3" t="s">
        <v>57</v>
      </c>
      <c r="M10" s="3" t="s">
        <v>82</v>
      </c>
      <c r="N10" s="3" t="s">
        <v>88</v>
      </c>
      <c r="O10" s="3" t="s">
        <v>57</v>
      </c>
      <c r="P10" s="3" t="s">
        <v>60</v>
      </c>
      <c r="Q10" s="3" t="s">
        <v>61</v>
      </c>
      <c r="R10" s="3" t="s">
        <v>95</v>
      </c>
      <c r="S10" s="3" t="s">
        <v>57</v>
      </c>
      <c r="T10" s="3" t="s">
        <v>57</v>
      </c>
      <c r="U10" s="3" t="s">
        <v>93</v>
      </c>
      <c r="V10" s="3" t="s">
        <v>94</v>
      </c>
      <c r="W10" s="3" t="s">
        <v>57</v>
      </c>
      <c r="X10" s="3" t="s">
        <v>63</v>
      </c>
      <c r="Y10" s="3" t="s">
        <v>64</v>
      </c>
      <c r="AB10" s="3" t="s">
        <v>57</v>
      </c>
      <c r="AC10" s="3" t="s">
        <v>65</v>
      </c>
      <c r="AD10" s="3" t="s">
        <v>66</v>
      </c>
      <c r="AE10" s="3" t="s">
        <v>67</v>
      </c>
      <c r="AF10" s="5" t="s">
        <v>68</v>
      </c>
      <c r="AG10" s="5" t="s">
        <v>69</v>
      </c>
      <c r="AJ10" s="3" t="s">
        <v>57</v>
      </c>
      <c r="AK10" s="3" t="s">
        <v>57</v>
      </c>
      <c r="AL10" s="3" t="s">
        <v>57</v>
      </c>
      <c r="AM10" s="3" t="s">
        <v>57</v>
      </c>
      <c r="AN10" s="3" t="s">
        <v>57</v>
      </c>
      <c r="AO10" s="3" t="s">
        <v>57</v>
      </c>
      <c r="AP10" s="3">
        <v>1</v>
      </c>
      <c r="AQ10" s="3" t="s">
        <v>57</v>
      </c>
      <c r="AR10" s="3" t="s">
        <v>57</v>
      </c>
      <c r="AS10" s="3" t="s">
        <v>57</v>
      </c>
      <c r="AT10" s="3" t="s">
        <v>57</v>
      </c>
      <c r="AU10" s="3" t="s">
        <v>57</v>
      </c>
      <c r="AV10" s="3" t="s">
        <v>57</v>
      </c>
      <c r="AW10" s="3" t="s">
        <v>57</v>
      </c>
      <c r="BB10" s="3" t="s">
        <v>73</v>
      </c>
    </row>
    <row r="11" spans="1:54" x14ac:dyDescent="0.3">
      <c r="A11" s="3" t="s">
        <v>53</v>
      </c>
      <c r="B11" s="3" t="s">
        <v>80</v>
      </c>
      <c r="C11" s="1" t="str">
        <f t="shared" si="0"/>
        <v>Euphractus</v>
      </c>
      <c r="D11" s="1" t="s">
        <v>87</v>
      </c>
      <c r="E11" s="2" t="str">
        <f>VLOOKUP($C11,'[1]Lista de espécies Brasil_Masto'!$C$4:$E$655,3,0)</f>
        <v>Cingulata</v>
      </c>
      <c r="F11" s="2" t="str">
        <f>VLOOKUP($C11,'[1]Lista de espécies Brasil_Masto'!$C$4:$E$655,2,0)</f>
        <v>Dasypodidae</v>
      </c>
      <c r="G11" s="2" t="str">
        <f>VLOOKUP($D11,'[1]Lista de espécies Brasil_Masto'!$A$4:$B$655,2,FALSE)</f>
        <v>Tatu-peludo, tatu-peba</v>
      </c>
      <c r="H11" s="3" t="s">
        <v>56</v>
      </c>
      <c r="I11" s="4">
        <v>45764</v>
      </c>
      <c r="J11" s="3" t="s">
        <v>57</v>
      </c>
      <c r="K11" s="3">
        <v>19</v>
      </c>
      <c r="L11" s="3" t="s">
        <v>57</v>
      </c>
      <c r="M11" s="3" t="s">
        <v>82</v>
      </c>
      <c r="N11" s="3" t="s">
        <v>88</v>
      </c>
      <c r="O11" s="3" t="s">
        <v>57</v>
      </c>
      <c r="P11" s="3" t="s">
        <v>60</v>
      </c>
      <c r="Q11" s="3" t="s">
        <v>61</v>
      </c>
      <c r="R11" s="3" t="s">
        <v>96</v>
      </c>
      <c r="S11" s="3" t="s">
        <v>57</v>
      </c>
      <c r="T11" s="3" t="s">
        <v>57</v>
      </c>
      <c r="U11" s="3" t="s">
        <v>93</v>
      </c>
      <c r="V11" s="3" t="s">
        <v>94</v>
      </c>
      <c r="W11" s="3" t="s">
        <v>57</v>
      </c>
      <c r="X11" s="3" t="s">
        <v>63</v>
      </c>
      <c r="Y11" s="3" t="s">
        <v>64</v>
      </c>
      <c r="AB11" s="3" t="s">
        <v>57</v>
      </c>
      <c r="AC11" s="3" t="s">
        <v>65</v>
      </c>
      <c r="AD11" s="3" t="s">
        <v>66</v>
      </c>
      <c r="AE11" s="3" t="s">
        <v>67</v>
      </c>
      <c r="AF11" s="5" t="s">
        <v>68</v>
      </c>
      <c r="AG11" s="5" t="s">
        <v>69</v>
      </c>
      <c r="AJ11" s="3" t="s">
        <v>57</v>
      </c>
      <c r="AK11" s="3" t="s">
        <v>57</v>
      </c>
      <c r="AL11" s="3" t="s">
        <v>57</v>
      </c>
      <c r="AM11" s="3" t="s">
        <v>57</v>
      </c>
      <c r="AN11" s="3" t="s">
        <v>57</v>
      </c>
      <c r="AO11" s="3" t="s">
        <v>57</v>
      </c>
      <c r="AP11" s="3">
        <v>1</v>
      </c>
      <c r="AQ11" s="3" t="s">
        <v>57</v>
      </c>
      <c r="AR11" s="3" t="s">
        <v>57</v>
      </c>
      <c r="AS11" s="3" t="s">
        <v>57</v>
      </c>
      <c r="AT11" s="3" t="s">
        <v>57</v>
      </c>
      <c r="AU11" s="3" t="s">
        <v>57</v>
      </c>
      <c r="AV11" s="3" t="s">
        <v>57</v>
      </c>
      <c r="AW11" s="3" t="s">
        <v>57</v>
      </c>
      <c r="BB11" s="3" t="s">
        <v>73</v>
      </c>
    </row>
    <row r="12" spans="1:54" x14ac:dyDescent="0.3">
      <c r="A12" s="3" t="s">
        <v>53</v>
      </c>
      <c r="B12" s="3" t="s">
        <v>80</v>
      </c>
      <c r="C12" s="1" t="str">
        <f t="shared" si="0"/>
        <v>Euphractus</v>
      </c>
      <c r="D12" s="1" t="s">
        <v>87</v>
      </c>
      <c r="E12" s="2" t="str">
        <f>VLOOKUP($C12,'[1]Lista de espécies Brasil_Masto'!$C$4:$E$655,3,0)</f>
        <v>Cingulata</v>
      </c>
      <c r="F12" s="2" t="str">
        <f>VLOOKUP($C12,'[1]Lista de espécies Brasil_Masto'!$C$4:$E$655,2,0)</f>
        <v>Dasypodidae</v>
      </c>
      <c r="G12" s="2" t="str">
        <f>VLOOKUP($D12,'[1]Lista de espécies Brasil_Masto'!$A$4:$B$655,2,FALSE)</f>
        <v>Tatu-peludo, tatu-peba</v>
      </c>
      <c r="H12" s="3" t="s">
        <v>56</v>
      </c>
      <c r="I12" s="4">
        <v>45764</v>
      </c>
      <c r="J12" s="3" t="s">
        <v>57</v>
      </c>
      <c r="K12" s="3">
        <v>19</v>
      </c>
      <c r="L12" s="3" t="s">
        <v>57</v>
      </c>
      <c r="M12" s="3" t="s">
        <v>82</v>
      </c>
      <c r="N12" s="3" t="s">
        <v>88</v>
      </c>
      <c r="O12" s="3" t="s">
        <v>57</v>
      </c>
      <c r="P12" s="3" t="s">
        <v>60</v>
      </c>
      <c r="Q12" s="3" t="s">
        <v>61</v>
      </c>
      <c r="R12" s="3" t="s">
        <v>97</v>
      </c>
      <c r="S12" s="3" t="s">
        <v>57</v>
      </c>
      <c r="T12" s="3" t="s">
        <v>57</v>
      </c>
      <c r="U12" s="3" t="s">
        <v>93</v>
      </c>
      <c r="V12" s="3" t="s">
        <v>94</v>
      </c>
      <c r="W12" s="3" t="s">
        <v>57</v>
      </c>
      <c r="X12" s="3" t="s">
        <v>63</v>
      </c>
      <c r="Y12" s="3" t="s">
        <v>64</v>
      </c>
      <c r="AB12" s="3" t="s">
        <v>57</v>
      </c>
      <c r="AC12" s="3" t="s">
        <v>65</v>
      </c>
      <c r="AD12" s="3" t="s">
        <v>66</v>
      </c>
      <c r="AE12" s="3" t="s">
        <v>67</v>
      </c>
      <c r="AF12" s="5" t="s">
        <v>68</v>
      </c>
      <c r="AG12" s="5" t="s">
        <v>69</v>
      </c>
      <c r="AJ12" s="3" t="s">
        <v>57</v>
      </c>
      <c r="AK12" s="3" t="s">
        <v>57</v>
      </c>
      <c r="AL12" s="3" t="s">
        <v>57</v>
      </c>
      <c r="AM12" s="3" t="s">
        <v>57</v>
      </c>
      <c r="AN12" s="3" t="s">
        <v>57</v>
      </c>
      <c r="AO12" s="3" t="s">
        <v>57</v>
      </c>
      <c r="AP12" s="3">
        <v>1</v>
      </c>
      <c r="AQ12" s="3" t="s">
        <v>57</v>
      </c>
      <c r="AR12" s="3" t="s">
        <v>57</v>
      </c>
      <c r="AS12" s="3" t="s">
        <v>57</v>
      </c>
      <c r="AT12" s="3" t="s">
        <v>57</v>
      </c>
      <c r="AU12" s="3" t="s">
        <v>57</v>
      </c>
      <c r="AV12" s="3" t="s">
        <v>57</v>
      </c>
      <c r="AW12" s="3" t="s">
        <v>57</v>
      </c>
      <c r="BB12" s="3" t="s">
        <v>73</v>
      </c>
    </row>
    <row r="13" spans="1:54" x14ac:dyDescent="0.3">
      <c r="A13" s="3" t="s">
        <v>53</v>
      </c>
      <c r="B13" s="3" t="s">
        <v>80</v>
      </c>
      <c r="C13" s="1" t="str">
        <f t="shared" si="0"/>
        <v>Euphractus</v>
      </c>
      <c r="D13" s="1" t="s">
        <v>87</v>
      </c>
      <c r="E13" s="2" t="str">
        <f>VLOOKUP($C13,'[1]Lista de espécies Brasil_Masto'!$C$4:$E$655,3,0)</f>
        <v>Cingulata</v>
      </c>
      <c r="F13" s="2" t="str">
        <f>VLOOKUP($C13,'[1]Lista de espécies Brasil_Masto'!$C$4:$E$655,2,0)</f>
        <v>Dasypodidae</v>
      </c>
      <c r="G13" s="2" t="str">
        <f>VLOOKUP($D13,'[1]Lista de espécies Brasil_Masto'!$A$4:$B$655,2,FALSE)</f>
        <v>Tatu-peludo, tatu-peba</v>
      </c>
      <c r="H13" s="3" t="s">
        <v>56</v>
      </c>
      <c r="I13" s="4">
        <v>45764</v>
      </c>
      <c r="J13" s="3" t="s">
        <v>57</v>
      </c>
      <c r="K13" s="3">
        <v>19</v>
      </c>
      <c r="L13" s="3" t="s">
        <v>57</v>
      </c>
      <c r="M13" s="3" t="s">
        <v>82</v>
      </c>
      <c r="N13" s="3" t="s">
        <v>88</v>
      </c>
      <c r="O13" s="3" t="s">
        <v>57</v>
      </c>
      <c r="P13" s="3" t="s">
        <v>60</v>
      </c>
      <c r="Q13" s="3" t="s">
        <v>61</v>
      </c>
      <c r="R13" s="3" t="s">
        <v>98</v>
      </c>
      <c r="S13" s="3" t="s">
        <v>57</v>
      </c>
      <c r="T13" s="3" t="s">
        <v>57</v>
      </c>
      <c r="U13" s="3" t="s">
        <v>93</v>
      </c>
      <c r="V13" s="3" t="s">
        <v>94</v>
      </c>
      <c r="W13" s="3" t="s">
        <v>57</v>
      </c>
      <c r="X13" s="3" t="s">
        <v>63</v>
      </c>
      <c r="Y13" s="3" t="s">
        <v>64</v>
      </c>
      <c r="AB13" s="3" t="s">
        <v>57</v>
      </c>
      <c r="AC13" s="3" t="s">
        <v>65</v>
      </c>
      <c r="AD13" s="3" t="s">
        <v>66</v>
      </c>
      <c r="AE13" s="3" t="s">
        <v>67</v>
      </c>
      <c r="AF13" s="5" t="s">
        <v>68</v>
      </c>
      <c r="AG13" s="5" t="s">
        <v>69</v>
      </c>
      <c r="AJ13" s="3" t="s">
        <v>57</v>
      </c>
      <c r="AK13" s="3" t="s">
        <v>57</v>
      </c>
      <c r="AL13" s="3" t="s">
        <v>57</v>
      </c>
      <c r="AM13" s="3" t="s">
        <v>57</v>
      </c>
      <c r="AN13" s="3" t="s">
        <v>57</v>
      </c>
      <c r="AO13" s="3" t="s">
        <v>57</v>
      </c>
      <c r="AP13" s="3">
        <v>1</v>
      </c>
      <c r="AQ13" s="3" t="s">
        <v>57</v>
      </c>
      <c r="AR13" s="3" t="s">
        <v>57</v>
      </c>
      <c r="AS13" s="3" t="s">
        <v>57</v>
      </c>
      <c r="AT13" s="3" t="s">
        <v>57</v>
      </c>
      <c r="AU13" s="3" t="s">
        <v>57</v>
      </c>
      <c r="AV13" s="3" t="s">
        <v>57</v>
      </c>
      <c r="AW13" s="3" t="s">
        <v>57</v>
      </c>
      <c r="BB13" s="3" t="s">
        <v>73</v>
      </c>
    </row>
    <row r="14" spans="1:54" x14ac:dyDescent="0.3">
      <c r="A14" s="3" t="s">
        <v>53</v>
      </c>
      <c r="B14" s="3" t="s">
        <v>80</v>
      </c>
      <c r="C14" s="1" t="str">
        <f t="shared" si="0"/>
        <v>Cabassous</v>
      </c>
      <c r="D14" s="1" t="s">
        <v>91</v>
      </c>
      <c r="E14" s="2" t="str">
        <f>VLOOKUP($C14,'[1]Lista de espécies Brasil_Masto'!$C$4:$E$655,3,0)</f>
        <v>Cingulata</v>
      </c>
      <c r="F14" s="2" t="str">
        <f>VLOOKUP($C14,'[1]Lista de espécies Brasil_Masto'!$C$4:$E$655,2,0)</f>
        <v>Dasypodidae</v>
      </c>
      <c r="G14" s="2" t="str">
        <f>VLOOKUP($D14,'[1]Lista de espécies Brasil_Masto'!$A$4:$B$655,2,FALSE)</f>
        <v>Tatu-de-rabo-mole-grande</v>
      </c>
      <c r="H14" s="3" t="s">
        <v>56</v>
      </c>
      <c r="I14" s="4">
        <v>45763</v>
      </c>
      <c r="J14" s="3" t="s">
        <v>57</v>
      </c>
      <c r="K14" s="3">
        <v>19</v>
      </c>
      <c r="L14" s="3" t="s">
        <v>57</v>
      </c>
      <c r="M14" s="3" t="s">
        <v>82</v>
      </c>
      <c r="N14" s="3" t="s">
        <v>88</v>
      </c>
      <c r="O14" s="3" t="s">
        <v>57</v>
      </c>
      <c r="P14" s="3" t="s">
        <v>60</v>
      </c>
      <c r="Q14" s="3" t="s">
        <v>61</v>
      </c>
      <c r="R14" s="3" t="s">
        <v>99</v>
      </c>
      <c r="S14" s="3" t="s">
        <v>57</v>
      </c>
      <c r="T14" s="3" t="s">
        <v>57</v>
      </c>
      <c r="U14" s="3" t="s">
        <v>100</v>
      </c>
      <c r="V14" s="3" t="s">
        <v>101</v>
      </c>
      <c r="W14" s="3" t="s">
        <v>57</v>
      </c>
      <c r="X14" s="3" t="s">
        <v>63</v>
      </c>
      <c r="Y14" s="3" t="s">
        <v>64</v>
      </c>
      <c r="AB14" s="3" t="s">
        <v>57</v>
      </c>
      <c r="AC14" s="3" t="s">
        <v>65</v>
      </c>
      <c r="AD14" s="3" t="s">
        <v>66</v>
      </c>
      <c r="AE14" s="3" t="s">
        <v>67</v>
      </c>
      <c r="AF14" s="5" t="s">
        <v>68</v>
      </c>
      <c r="AG14" s="5" t="s">
        <v>69</v>
      </c>
      <c r="AJ14" s="3" t="s">
        <v>57</v>
      </c>
      <c r="AK14" s="3" t="s">
        <v>57</v>
      </c>
      <c r="AL14" s="3" t="s">
        <v>57</v>
      </c>
      <c r="AM14" s="3" t="s">
        <v>57</v>
      </c>
      <c r="AN14" s="3" t="s">
        <v>57</v>
      </c>
      <c r="AO14" s="3" t="s">
        <v>57</v>
      </c>
      <c r="AP14" s="3">
        <v>1</v>
      </c>
      <c r="AQ14" s="3" t="s">
        <v>57</v>
      </c>
      <c r="AR14" s="3" t="s">
        <v>57</v>
      </c>
      <c r="AS14" s="3" t="s">
        <v>57</v>
      </c>
      <c r="AT14" s="3" t="s">
        <v>57</v>
      </c>
      <c r="AU14" s="3" t="s">
        <v>57</v>
      </c>
      <c r="AV14" s="3" t="s">
        <v>57</v>
      </c>
      <c r="AW14" s="3" t="s">
        <v>57</v>
      </c>
      <c r="BB14" s="3" t="s">
        <v>73</v>
      </c>
    </row>
    <row r="15" spans="1:54" x14ac:dyDescent="0.3">
      <c r="A15" s="3" t="s">
        <v>53</v>
      </c>
      <c r="B15" s="3" t="s">
        <v>80</v>
      </c>
      <c r="C15" s="1" t="str">
        <f t="shared" si="0"/>
        <v>Cabassous</v>
      </c>
      <c r="D15" s="1" t="s">
        <v>91</v>
      </c>
      <c r="E15" s="2" t="str">
        <f>VLOOKUP($C15,'[1]Lista de espécies Brasil_Masto'!$C$4:$E$655,3,0)</f>
        <v>Cingulata</v>
      </c>
      <c r="F15" s="2" t="str">
        <f>VLOOKUP($C15,'[1]Lista de espécies Brasil_Masto'!$C$4:$E$655,2,0)</f>
        <v>Dasypodidae</v>
      </c>
      <c r="G15" s="2" t="str">
        <f>VLOOKUP($D15,'[1]Lista de espécies Brasil_Masto'!$A$4:$B$655,2,FALSE)</f>
        <v>Tatu-de-rabo-mole-grande</v>
      </c>
      <c r="H15" s="3" t="s">
        <v>56</v>
      </c>
      <c r="I15" s="4">
        <v>45763</v>
      </c>
      <c r="J15" s="3" t="s">
        <v>57</v>
      </c>
      <c r="K15" s="3">
        <v>19</v>
      </c>
      <c r="L15" s="3" t="s">
        <v>57</v>
      </c>
      <c r="M15" s="3" t="s">
        <v>82</v>
      </c>
      <c r="N15" s="3" t="s">
        <v>88</v>
      </c>
      <c r="O15" s="3" t="s">
        <v>57</v>
      </c>
      <c r="P15" s="3" t="s">
        <v>60</v>
      </c>
      <c r="Q15" s="3" t="s">
        <v>61</v>
      </c>
      <c r="R15" s="3" t="s">
        <v>102</v>
      </c>
      <c r="S15" s="3" t="s">
        <v>57</v>
      </c>
      <c r="T15" s="3" t="s">
        <v>57</v>
      </c>
      <c r="U15" s="3" t="s">
        <v>100</v>
      </c>
      <c r="V15" s="3" t="s">
        <v>101</v>
      </c>
      <c r="W15" s="3" t="s">
        <v>57</v>
      </c>
      <c r="X15" s="3" t="s">
        <v>63</v>
      </c>
      <c r="Y15" s="3" t="s">
        <v>64</v>
      </c>
      <c r="AB15" s="3" t="s">
        <v>57</v>
      </c>
      <c r="AC15" s="3" t="s">
        <v>65</v>
      </c>
      <c r="AD15" s="3" t="s">
        <v>66</v>
      </c>
      <c r="AE15" s="3" t="s">
        <v>67</v>
      </c>
      <c r="AF15" s="5" t="s">
        <v>68</v>
      </c>
      <c r="AG15" s="5" t="s">
        <v>69</v>
      </c>
      <c r="AJ15" s="3" t="s">
        <v>57</v>
      </c>
      <c r="AK15" s="3" t="s">
        <v>57</v>
      </c>
      <c r="AL15" s="3" t="s">
        <v>57</v>
      </c>
      <c r="AM15" s="3" t="s">
        <v>57</v>
      </c>
      <c r="AN15" s="3" t="s">
        <v>57</v>
      </c>
      <c r="AO15" s="3" t="s">
        <v>57</v>
      </c>
      <c r="AP15" s="3">
        <v>1</v>
      </c>
      <c r="AQ15" s="3" t="s">
        <v>57</v>
      </c>
      <c r="AR15" s="3" t="s">
        <v>57</v>
      </c>
      <c r="AS15" s="3" t="s">
        <v>57</v>
      </c>
      <c r="AT15" s="3" t="s">
        <v>57</v>
      </c>
      <c r="AU15" s="3" t="s">
        <v>57</v>
      </c>
      <c r="AV15" s="3" t="s">
        <v>57</v>
      </c>
      <c r="AW15" s="3" t="s">
        <v>57</v>
      </c>
      <c r="BB15" s="3" t="s">
        <v>73</v>
      </c>
    </row>
    <row r="16" spans="1:54" x14ac:dyDescent="0.3">
      <c r="A16" s="3" t="s">
        <v>53</v>
      </c>
      <c r="B16" s="3" t="s">
        <v>80</v>
      </c>
      <c r="C16" s="1" t="str">
        <f t="shared" si="0"/>
        <v>Subulo</v>
      </c>
      <c r="D16" s="1" t="s">
        <v>103</v>
      </c>
      <c r="E16" s="2" t="s">
        <v>104</v>
      </c>
      <c r="F16" s="2" t="s">
        <v>105</v>
      </c>
      <c r="G16" s="2" t="s">
        <v>106</v>
      </c>
      <c r="H16" s="3" t="s">
        <v>56</v>
      </c>
      <c r="I16" s="4">
        <v>45763</v>
      </c>
      <c r="J16" s="3" t="s">
        <v>57</v>
      </c>
      <c r="K16" s="3">
        <v>19</v>
      </c>
      <c r="L16" s="3" t="s">
        <v>57</v>
      </c>
      <c r="M16" s="3" t="s">
        <v>82</v>
      </c>
      <c r="N16" s="3" t="s">
        <v>83</v>
      </c>
      <c r="O16" s="3" t="s">
        <v>57</v>
      </c>
      <c r="P16" s="3" t="s">
        <v>60</v>
      </c>
      <c r="Q16" s="3" t="s">
        <v>61</v>
      </c>
      <c r="R16" s="3" t="s">
        <v>84</v>
      </c>
      <c r="S16" s="3" t="s">
        <v>57</v>
      </c>
      <c r="T16" s="3" t="s">
        <v>57</v>
      </c>
      <c r="U16" s="3" t="s">
        <v>100</v>
      </c>
      <c r="V16" s="3" t="s">
        <v>101</v>
      </c>
      <c r="W16" s="3" t="s">
        <v>57</v>
      </c>
      <c r="X16" s="3" t="s">
        <v>63</v>
      </c>
      <c r="Y16" s="3" t="s">
        <v>64</v>
      </c>
      <c r="AB16" s="3" t="s">
        <v>57</v>
      </c>
      <c r="AC16" s="3" t="s">
        <v>65</v>
      </c>
      <c r="AD16" s="3" t="s">
        <v>66</v>
      </c>
      <c r="AE16" s="3" t="s">
        <v>67</v>
      </c>
      <c r="AF16" s="5" t="s">
        <v>68</v>
      </c>
      <c r="AG16" s="5" t="s">
        <v>69</v>
      </c>
      <c r="AJ16" s="3" t="s">
        <v>57</v>
      </c>
      <c r="AK16" s="3" t="s">
        <v>57</v>
      </c>
      <c r="AL16" s="3" t="s">
        <v>57</v>
      </c>
      <c r="AM16" s="3" t="s">
        <v>57</v>
      </c>
      <c r="AN16" s="3" t="s">
        <v>57</v>
      </c>
      <c r="AO16" s="3" t="s">
        <v>57</v>
      </c>
      <c r="AP16" s="3">
        <v>1</v>
      </c>
      <c r="AQ16" s="3" t="s">
        <v>57</v>
      </c>
      <c r="AR16" s="3" t="s">
        <v>57</v>
      </c>
      <c r="AS16" s="3" t="s">
        <v>57</v>
      </c>
      <c r="AT16" s="3" t="s">
        <v>57</v>
      </c>
      <c r="AU16" s="3" t="s">
        <v>57</v>
      </c>
      <c r="AV16" s="3" t="s">
        <v>57</v>
      </c>
      <c r="AW16" s="3" t="s">
        <v>57</v>
      </c>
      <c r="BB16" s="3" t="s">
        <v>73</v>
      </c>
    </row>
    <row r="17" spans="1:54" x14ac:dyDescent="0.3">
      <c r="A17" s="3" t="s">
        <v>53</v>
      </c>
      <c r="B17" s="3" t="s">
        <v>80</v>
      </c>
      <c r="C17" s="1" t="str">
        <f t="shared" si="0"/>
        <v>Cabassous</v>
      </c>
      <c r="D17" s="1" t="s">
        <v>91</v>
      </c>
      <c r="E17" s="2" t="str">
        <f>VLOOKUP($C17,'[1]Lista de espécies Brasil_Masto'!$C$4:$E$655,3,0)</f>
        <v>Cingulata</v>
      </c>
      <c r="F17" s="2" t="str">
        <f>VLOOKUP($C17,'[1]Lista de espécies Brasil_Masto'!$C$4:$E$655,2,0)</f>
        <v>Dasypodidae</v>
      </c>
      <c r="G17" s="2" t="str">
        <f>VLOOKUP($D17,'[1]Lista de espécies Brasil_Masto'!$A$4:$B$655,2,FALSE)</f>
        <v>Tatu-de-rabo-mole-grande</v>
      </c>
      <c r="H17" s="3" t="s">
        <v>56</v>
      </c>
      <c r="I17" s="4">
        <v>45763</v>
      </c>
      <c r="J17" s="3" t="s">
        <v>57</v>
      </c>
      <c r="K17" s="3">
        <v>19</v>
      </c>
      <c r="L17" s="3" t="s">
        <v>57</v>
      </c>
      <c r="M17" s="3" t="s">
        <v>82</v>
      </c>
      <c r="N17" s="3" t="s">
        <v>88</v>
      </c>
      <c r="O17" s="3" t="s">
        <v>57</v>
      </c>
      <c r="P17" s="3" t="s">
        <v>60</v>
      </c>
      <c r="Q17" s="3" t="s">
        <v>61</v>
      </c>
      <c r="R17" s="3" t="s">
        <v>107</v>
      </c>
      <c r="S17" s="3" t="s">
        <v>57</v>
      </c>
      <c r="T17" s="3" t="s">
        <v>57</v>
      </c>
      <c r="U17" s="3" t="s">
        <v>100</v>
      </c>
      <c r="V17" s="3" t="s">
        <v>101</v>
      </c>
      <c r="W17" s="3" t="s">
        <v>57</v>
      </c>
      <c r="X17" s="3" t="s">
        <v>63</v>
      </c>
      <c r="Y17" s="3" t="s">
        <v>64</v>
      </c>
      <c r="AB17" s="3" t="s">
        <v>57</v>
      </c>
      <c r="AC17" s="3" t="s">
        <v>65</v>
      </c>
      <c r="AD17" s="3" t="s">
        <v>66</v>
      </c>
      <c r="AE17" s="3" t="s">
        <v>67</v>
      </c>
      <c r="AF17" s="5" t="s">
        <v>68</v>
      </c>
      <c r="AG17" s="5" t="s">
        <v>69</v>
      </c>
      <c r="AJ17" s="3" t="s">
        <v>57</v>
      </c>
      <c r="AK17" s="3" t="s">
        <v>57</v>
      </c>
      <c r="AL17" s="3" t="s">
        <v>57</v>
      </c>
      <c r="AM17" s="3" t="s">
        <v>57</v>
      </c>
      <c r="AN17" s="3" t="s">
        <v>57</v>
      </c>
      <c r="AO17" s="3" t="s">
        <v>57</v>
      </c>
      <c r="AP17" s="3">
        <v>1</v>
      </c>
      <c r="AQ17" s="3" t="s">
        <v>57</v>
      </c>
      <c r="AR17" s="3" t="s">
        <v>57</v>
      </c>
      <c r="AS17" s="3" t="s">
        <v>57</v>
      </c>
      <c r="AT17" s="3" t="s">
        <v>57</v>
      </c>
      <c r="AU17" s="3" t="s">
        <v>57</v>
      </c>
      <c r="AV17" s="3" t="s">
        <v>57</v>
      </c>
      <c r="AW17" s="3" t="s">
        <v>57</v>
      </c>
      <c r="BB17" s="3" t="s">
        <v>73</v>
      </c>
    </row>
    <row r="18" spans="1:54" x14ac:dyDescent="0.3">
      <c r="A18" s="3" t="s">
        <v>53</v>
      </c>
      <c r="B18" s="3" t="s">
        <v>80</v>
      </c>
      <c r="C18" s="1" t="str">
        <f t="shared" si="0"/>
        <v>Cabassous</v>
      </c>
      <c r="D18" s="1" t="s">
        <v>91</v>
      </c>
      <c r="E18" s="2" t="str">
        <f>VLOOKUP($C18,'[1]Lista de espécies Brasil_Masto'!$C$4:$E$655,3,0)</f>
        <v>Cingulata</v>
      </c>
      <c r="F18" s="2" t="str">
        <f>VLOOKUP($C18,'[1]Lista de espécies Brasil_Masto'!$C$4:$E$655,2,0)</f>
        <v>Dasypodidae</v>
      </c>
      <c r="G18" s="2" t="str">
        <f>VLOOKUP($D18,'[1]Lista de espécies Brasil_Masto'!$A$4:$B$655,2,FALSE)</f>
        <v>Tatu-de-rabo-mole-grande</v>
      </c>
      <c r="H18" s="3" t="s">
        <v>56</v>
      </c>
      <c r="I18" s="4">
        <v>45763</v>
      </c>
      <c r="J18" s="3" t="s">
        <v>57</v>
      </c>
      <c r="K18" s="3">
        <v>19</v>
      </c>
      <c r="L18" s="3" t="s">
        <v>57</v>
      </c>
      <c r="M18" s="3" t="s">
        <v>82</v>
      </c>
      <c r="N18" s="3" t="s">
        <v>88</v>
      </c>
      <c r="O18" s="3" t="s">
        <v>57</v>
      </c>
      <c r="P18" s="3" t="s">
        <v>60</v>
      </c>
      <c r="Q18" s="3" t="s">
        <v>61</v>
      </c>
      <c r="R18" s="3" t="s">
        <v>108</v>
      </c>
      <c r="S18" s="3" t="s">
        <v>57</v>
      </c>
      <c r="T18" s="3" t="s">
        <v>57</v>
      </c>
      <c r="U18" s="3" t="s">
        <v>109</v>
      </c>
      <c r="V18" s="3" t="s">
        <v>110</v>
      </c>
      <c r="W18" s="3" t="s">
        <v>57</v>
      </c>
      <c r="X18" s="3" t="s">
        <v>63</v>
      </c>
      <c r="Y18" s="3" t="s">
        <v>64</v>
      </c>
      <c r="AB18" s="3" t="s">
        <v>57</v>
      </c>
      <c r="AC18" s="3" t="s">
        <v>65</v>
      </c>
      <c r="AD18" s="3" t="s">
        <v>66</v>
      </c>
      <c r="AE18" s="3" t="s">
        <v>67</v>
      </c>
      <c r="AF18" s="5" t="s">
        <v>68</v>
      </c>
      <c r="AG18" s="5" t="s">
        <v>69</v>
      </c>
      <c r="AJ18" s="3" t="s">
        <v>57</v>
      </c>
      <c r="AK18" s="3" t="s">
        <v>57</v>
      </c>
      <c r="AL18" s="3" t="s">
        <v>57</v>
      </c>
      <c r="AM18" s="3" t="s">
        <v>57</v>
      </c>
      <c r="AN18" s="3" t="s">
        <v>57</v>
      </c>
      <c r="AO18" s="3" t="s">
        <v>57</v>
      </c>
      <c r="AP18" s="3">
        <v>1</v>
      </c>
      <c r="AQ18" s="3" t="s">
        <v>57</v>
      </c>
      <c r="AR18" s="3" t="s">
        <v>57</v>
      </c>
      <c r="AS18" s="3" t="s">
        <v>57</v>
      </c>
      <c r="AT18" s="3" t="s">
        <v>57</v>
      </c>
      <c r="AU18" s="3" t="s">
        <v>57</v>
      </c>
      <c r="AV18" s="3" t="s">
        <v>57</v>
      </c>
      <c r="AW18" s="3" t="s">
        <v>57</v>
      </c>
      <c r="BB18" s="3" t="s">
        <v>73</v>
      </c>
    </row>
    <row r="19" spans="1:54" x14ac:dyDescent="0.3">
      <c r="A19" s="3" t="s">
        <v>53</v>
      </c>
      <c r="B19" s="3" t="s">
        <v>80</v>
      </c>
      <c r="C19" s="1" t="str">
        <f t="shared" si="0"/>
        <v>Cerdocyon</v>
      </c>
      <c r="D19" s="1" t="s">
        <v>111</v>
      </c>
      <c r="E19" s="2" t="str">
        <f>VLOOKUP($C19,'[1]Lista de espécies Brasil_Masto'!$C$4:$E$655,3,0)</f>
        <v>Carnivora</v>
      </c>
      <c r="F19" s="2" t="str">
        <f>VLOOKUP($C19,'[1]Lista de espécies Brasil_Masto'!$C$4:$E$655,2,0)</f>
        <v>Canidae</v>
      </c>
      <c r="G19" s="2" t="str">
        <f>VLOOKUP($D19,'[1]Lista de espécies Brasil_Masto'!$A$4:$B$655,2,FALSE)</f>
        <v>Cachorro-do-mato, graxaim, raposa</v>
      </c>
      <c r="H19" s="3" t="s">
        <v>56</v>
      </c>
      <c r="I19" s="4">
        <v>45763</v>
      </c>
      <c r="J19" s="3" t="s">
        <v>57</v>
      </c>
      <c r="K19" s="3">
        <v>19</v>
      </c>
      <c r="L19" s="3" t="s">
        <v>57</v>
      </c>
      <c r="M19" s="3" t="s">
        <v>82</v>
      </c>
      <c r="N19" s="3" t="s">
        <v>112</v>
      </c>
      <c r="O19" s="3" t="s">
        <v>57</v>
      </c>
      <c r="P19" s="3" t="s">
        <v>60</v>
      </c>
      <c r="Q19" s="3" t="s">
        <v>61</v>
      </c>
      <c r="R19" s="3" t="s">
        <v>113</v>
      </c>
      <c r="S19" s="3" t="s">
        <v>57</v>
      </c>
      <c r="T19" s="3" t="s">
        <v>57</v>
      </c>
      <c r="U19" s="3" t="s">
        <v>109</v>
      </c>
      <c r="V19" s="3" t="s">
        <v>110</v>
      </c>
      <c r="W19" s="3" t="s">
        <v>57</v>
      </c>
      <c r="X19" s="3" t="s">
        <v>63</v>
      </c>
      <c r="Y19" s="3" t="s">
        <v>64</v>
      </c>
      <c r="AB19" s="3" t="s">
        <v>57</v>
      </c>
      <c r="AC19" s="3" t="s">
        <v>65</v>
      </c>
      <c r="AD19" s="3" t="s">
        <v>66</v>
      </c>
      <c r="AE19" s="3" t="s">
        <v>67</v>
      </c>
      <c r="AF19" s="5" t="s">
        <v>68</v>
      </c>
      <c r="AG19" s="5" t="s">
        <v>69</v>
      </c>
      <c r="AJ19" s="3" t="s">
        <v>57</v>
      </c>
      <c r="AK19" s="3" t="s">
        <v>57</v>
      </c>
      <c r="AL19" s="3" t="s">
        <v>57</v>
      </c>
      <c r="AM19" s="3" t="s">
        <v>57</v>
      </c>
      <c r="AN19" s="3" t="s">
        <v>57</v>
      </c>
      <c r="AO19" s="3" t="s">
        <v>57</v>
      </c>
      <c r="AP19" s="3">
        <v>1</v>
      </c>
      <c r="AQ19" s="3" t="s">
        <v>57</v>
      </c>
      <c r="AR19" s="3" t="s">
        <v>57</v>
      </c>
      <c r="AS19" s="3" t="s">
        <v>57</v>
      </c>
      <c r="AT19" s="3" t="s">
        <v>57</v>
      </c>
      <c r="AU19" s="3" t="s">
        <v>57</v>
      </c>
      <c r="AV19" s="3" t="s">
        <v>57</v>
      </c>
      <c r="AW19" s="3" t="s">
        <v>57</v>
      </c>
      <c r="BB19" s="3" t="s">
        <v>73</v>
      </c>
    </row>
    <row r="20" spans="1:54" x14ac:dyDescent="0.3">
      <c r="A20" s="3" t="s">
        <v>53</v>
      </c>
      <c r="B20" s="3" t="s">
        <v>80</v>
      </c>
      <c r="C20" s="1" t="str">
        <f t="shared" si="0"/>
        <v>Puma</v>
      </c>
      <c r="D20" s="1" t="s">
        <v>114</v>
      </c>
      <c r="E20" s="2" t="str">
        <f>VLOOKUP($C20,'[1]Lista de espécies Brasil_Masto'!$C$4:$E$655,3,0)</f>
        <v>Carnivora</v>
      </c>
      <c r="F20" s="2" t="str">
        <f>VLOOKUP($C20,'[1]Lista de espécies Brasil_Masto'!$C$4:$E$655,2,0)</f>
        <v>Felidae</v>
      </c>
      <c r="G20" s="2" t="str">
        <f>VLOOKUP($D20,'[1]Lista de espécies Brasil_Masto'!$A$4:$B$655,2,FALSE)</f>
        <v>Onça-parda, suçuarana, leão-baio</v>
      </c>
      <c r="H20" s="3" t="s">
        <v>56</v>
      </c>
      <c r="I20" s="4">
        <v>45763</v>
      </c>
      <c r="J20" s="3" t="s">
        <v>57</v>
      </c>
      <c r="K20" s="3">
        <v>19</v>
      </c>
      <c r="L20" s="3" t="s">
        <v>57</v>
      </c>
      <c r="M20" s="3" t="s">
        <v>82</v>
      </c>
      <c r="N20" s="3" t="s">
        <v>83</v>
      </c>
      <c r="O20" s="3" t="s">
        <v>57</v>
      </c>
      <c r="P20" s="3" t="s">
        <v>60</v>
      </c>
      <c r="Q20" s="3" t="s">
        <v>61</v>
      </c>
      <c r="R20" s="3" t="s">
        <v>115</v>
      </c>
      <c r="S20" s="3" t="s">
        <v>57</v>
      </c>
      <c r="T20" s="3" t="s">
        <v>57</v>
      </c>
      <c r="U20" s="3" t="s">
        <v>116</v>
      </c>
      <c r="V20" s="3" t="s">
        <v>57</v>
      </c>
      <c r="W20" s="3" t="s">
        <v>57</v>
      </c>
      <c r="X20" s="3" t="s">
        <v>63</v>
      </c>
      <c r="Y20" s="3" t="s">
        <v>64</v>
      </c>
      <c r="AB20" s="3" t="s">
        <v>57</v>
      </c>
      <c r="AC20" s="3" t="s">
        <v>65</v>
      </c>
      <c r="AD20" s="3" t="s">
        <v>66</v>
      </c>
      <c r="AE20" s="3" t="s">
        <v>67</v>
      </c>
      <c r="AF20" s="5" t="s">
        <v>68</v>
      </c>
      <c r="AG20" s="5" t="s">
        <v>69</v>
      </c>
      <c r="AJ20" s="3" t="s">
        <v>57</v>
      </c>
      <c r="AK20" s="3" t="s">
        <v>57</v>
      </c>
      <c r="AL20" s="3" t="s">
        <v>57</v>
      </c>
      <c r="AM20" s="3" t="s">
        <v>57</v>
      </c>
      <c r="AN20" s="3" t="s">
        <v>57</v>
      </c>
      <c r="AO20" s="3" t="s">
        <v>57</v>
      </c>
      <c r="AP20" s="3">
        <v>1</v>
      </c>
      <c r="AQ20" s="3" t="s">
        <v>57</v>
      </c>
      <c r="AR20" s="3" t="s">
        <v>57</v>
      </c>
      <c r="AS20" s="3" t="s">
        <v>57</v>
      </c>
      <c r="AT20" s="3" t="s">
        <v>57</v>
      </c>
      <c r="AU20" s="3" t="s">
        <v>57</v>
      </c>
      <c r="AV20" s="3" t="s">
        <v>57</v>
      </c>
      <c r="AW20" s="3" t="s">
        <v>57</v>
      </c>
      <c r="BB20" s="3" t="s">
        <v>73</v>
      </c>
    </row>
    <row r="21" spans="1:54" x14ac:dyDescent="0.3">
      <c r="A21" s="3" t="s">
        <v>53</v>
      </c>
      <c r="B21" s="3" t="s">
        <v>80</v>
      </c>
      <c r="C21" s="1" t="str">
        <f t="shared" si="0"/>
        <v>Hydrochoerus</v>
      </c>
      <c r="D21" s="1" t="s">
        <v>117</v>
      </c>
      <c r="E21" s="2" t="str">
        <f>VLOOKUP($C21,'[1]Lista de espécies Brasil_Masto'!$C$4:$E$655,3,0)</f>
        <v>Rodentia</v>
      </c>
      <c r="F21" s="2" t="str">
        <f>VLOOKUP($C21,'[1]Lista de espécies Brasil_Masto'!$C$4:$E$655,2,0)</f>
        <v>Caviidae</v>
      </c>
      <c r="G21" s="2" t="str">
        <f>VLOOKUP($D21,'[1]Lista de espécies Brasil_Masto'!$A$4:$B$655,2,FALSE)</f>
        <v>Capivara</v>
      </c>
      <c r="H21" s="3" t="s">
        <v>56</v>
      </c>
      <c r="I21" s="4">
        <v>45763</v>
      </c>
      <c r="J21" s="3" t="s">
        <v>57</v>
      </c>
      <c r="K21" s="3">
        <v>19</v>
      </c>
      <c r="L21" s="3" t="s">
        <v>57</v>
      </c>
      <c r="M21" s="3" t="s">
        <v>82</v>
      </c>
      <c r="N21" s="3" t="s">
        <v>112</v>
      </c>
      <c r="O21" s="3" t="s">
        <v>57</v>
      </c>
      <c r="P21" s="3" t="s">
        <v>60</v>
      </c>
      <c r="Q21" s="3" t="s">
        <v>61</v>
      </c>
      <c r="R21" s="3" t="s">
        <v>113</v>
      </c>
      <c r="S21" s="3" t="s">
        <v>57</v>
      </c>
      <c r="T21" s="3" t="s">
        <v>57</v>
      </c>
      <c r="U21" s="3" t="s">
        <v>116</v>
      </c>
      <c r="V21" s="3" t="s">
        <v>57</v>
      </c>
      <c r="W21" s="3" t="s">
        <v>57</v>
      </c>
      <c r="X21" s="3" t="s">
        <v>63</v>
      </c>
      <c r="Y21" s="3" t="s">
        <v>64</v>
      </c>
      <c r="AB21" s="3" t="s">
        <v>57</v>
      </c>
      <c r="AC21" s="3" t="s">
        <v>65</v>
      </c>
      <c r="AD21" s="3" t="s">
        <v>66</v>
      </c>
      <c r="AE21" s="3" t="s">
        <v>67</v>
      </c>
      <c r="AF21" s="5" t="s">
        <v>68</v>
      </c>
      <c r="AG21" s="5" t="s">
        <v>69</v>
      </c>
      <c r="AJ21" s="3" t="s">
        <v>57</v>
      </c>
      <c r="AK21" s="3" t="s">
        <v>57</v>
      </c>
      <c r="AL21" s="3" t="s">
        <v>57</v>
      </c>
      <c r="AM21" s="3" t="s">
        <v>57</v>
      </c>
      <c r="AN21" s="3" t="s">
        <v>57</v>
      </c>
      <c r="AO21" s="3" t="s">
        <v>57</v>
      </c>
      <c r="AP21" s="3">
        <v>1</v>
      </c>
      <c r="AQ21" s="3" t="s">
        <v>57</v>
      </c>
      <c r="AR21" s="3" t="s">
        <v>57</v>
      </c>
      <c r="AS21" s="3" t="s">
        <v>57</v>
      </c>
      <c r="AT21" s="3" t="s">
        <v>57</v>
      </c>
      <c r="AU21" s="3" t="s">
        <v>57</v>
      </c>
      <c r="AV21" s="3" t="s">
        <v>57</v>
      </c>
      <c r="AW21" s="3" t="s">
        <v>57</v>
      </c>
      <c r="BB21" s="3" t="s">
        <v>73</v>
      </c>
    </row>
    <row r="22" spans="1:54" x14ac:dyDescent="0.3">
      <c r="A22" s="3" t="s">
        <v>53</v>
      </c>
      <c r="B22" s="3" t="s">
        <v>80</v>
      </c>
      <c r="C22" s="1" t="str">
        <f t="shared" si="0"/>
        <v>Euphractus</v>
      </c>
      <c r="D22" s="1" t="s">
        <v>87</v>
      </c>
      <c r="E22" s="2" t="str">
        <f>VLOOKUP($C22,'[1]Lista de espécies Brasil_Masto'!$C$4:$E$655,3,0)</f>
        <v>Cingulata</v>
      </c>
      <c r="F22" s="2" t="str">
        <f>VLOOKUP($C22,'[1]Lista de espécies Brasil_Masto'!$C$4:$E$655,2,0)</f>
        <v>Dasypodidae</v>
      </c>
      <c r="G22" s="2" t="str">
        <f>VLOOKUP($D22,'[1]Lista de espécies Brasil_Masto'!$A$4:$B$655,2,FALSE)</f>
        <v>Tatu-peludo, tatu-peba</v>
      </c>
      <c r="H22" s="3" t="s">
        <v>56</v>
      </c>
      <c r="I22" s="4">
        <v>45763</v>
      </c>
      <c r="J22" s="3" t="s">
        <v>57</v>
      </c>
      <c r="K22" s="3">
        <v>19</v>
      </c>
      <c r="L22" s="3" t="s">
        <v>57</v>
      </c>
      <c r="M22" s="3" t="s">
        <v>82</v>
      </c>
      <c r="N22" s="3" t="s">
        <v>88</v>
      </c>
      <c r="O22" s="3" t="s">
        <v>57</v>
      </c>
      <c r="P22" s="3" t="s">
        <v>60</v>
      </c>
      <c r="Q22" s="3" t="s">
        <v>61</v>
      </c>
      <c r="R22" s="6" t="s">
        <v>118</v>
      </c>
      <c r="S22" s="3" t="s">
        <v>57</v>
      </c>
      <c r="T22" s="3" t="s">
        <v>57</v>
      </c>
      <c r="U22" s="6" t="s">
        <v>116</v>
      </c>
      <c r="V22" s="3" t="s">
        <v>57</v>
      </c>
      <c r="W22" s="3" t="s">
        <v>57</v>
      </c>
      <c r="X22" s="3" t="s">
        <v>63</v>
      </c>
      <c r="Y22" s="3" t="s">
        <v>64</v>
      </c>
      <c r="AB22" s="3" t="s">
        <v>57</v>
      </c>
      <c r="AC22" s="3" t="s">
        <v>65</v>
      </c>
      <c r="AD22" s="3" t="s">
        <v>66</v>
      </c>
      <c r="AE22" s="3" t="s">
        <v>67</v>
      </c>
      <c r="AF22" s="5" t="s">
        <v>68</v>
      </c>
      <c r="AG22" s="5" t="s">
        <v>69</v>
      </c>
      <c r="AJ22" s="3" t="s">
        <v>57</v>
      </c>
      <c r="AK22" s="3" t="s">
        <v>57</v>
      </c>
      <c r="AL22" s="3" t="s">
        <v>57</v>
      </c>
      <c r="AM22" s="3" t="s">
        <v>57</v>
      </c>
      <c r="AN22" s="3" t="s">
        <v>57</v>
      </c>
      <c r="AO22" s="3" t="s">
        <v>57</v>
      </c>
      <c r="AP22" s="3">
        <v>1</v>
      </c>
      <c r="AQ22" s="3" t="s">
        <v>57</v>
      </c>
      <c r="AR22" s="3" t="s">
        <v>57</v>
      </c>
      <c r="AS22" s="3" t="s">
        <v>57</v>
      </c>
      <c r="AT22" s="3" t="s">
        <v>57</v>
      </c>
      <c r="AU22" s="3" t="s">
        <v>57</v>
      </c>
      <c r="AV22" s="3" t="s">
        <v>57</v>
      </c>
      <c r="AW22" s="3" t="s">
        <v>57</v>
      </c>
      <c r="BB22" s="3" t="s">
        <v>73</v>
      </c>
    </row>
    <row r="23" spans="1:54" x14ac:dyDescent="0.3">
      <c r="A23" s="3" t="s">
        <v>53</v>
      </c>
      <c r="B23" s="3" t="s">
        <v>80</v>
      </c>
      <c r="C23" s="1" t="str">
        <f t="shared" si="0"/>
        <v>Cabassous</v>
      </c>
      <c r="D23" s="1" t="s">
        <v>91</v>
      </c>
      <c r="E23" s="2" t="str">
        <f>VLOOKUP($C23,'[1]Lista de espécies Brasil_Masto'!$C$4:$E$655,3,0)</f>
        <v>Cingulata</v>
      </c>
      <c r="F23" s="2" t="str">
        <f>VLOOKUP($C23,'[1]Lista de espécies Brasil_Masto'!$C$4:$E$655,2,0)</f>
        <v>Dasypodidae</v>
      </c>
      <c r="G23" s="2" t="str">
        <f>VLOOKUP($D23,'[1]Lista de espécies Brasil_Masto'!$A$4:$B$655,2,FALSE)</f>
        <v>Tatu-de-rabo-mole-grande</v>
      </c>
      <c r="H23" s="3" t="s">
        <v>56</v>
      </c>
      <c r="I23" s="4">
        <v>45763</v>
      </c>
      <c r="J23" s="3" t="s">
        <v>57</v>
      </c>
      <c r="K23" s="3">
        <v>19</v>
      </c>
      <c r="L23" s="3" t="s">
        <v>57</v>
      </c>
      <c r="M23" s="3" t="s">
        <v>82</v>
      </c>
      <c r="N23" s="3" t="s">
        <v>88</v>
      </c>
      <c r="O23" s="3" t="s">
        <v>57</v>
      </c>
      <c r="P23" s="3" t="s">
        <v>60</v>
      </c>
      <c r="Q23" s="3" t="s">
        <v>61</v>
      </c>
      <c r="R23" s="3" t="s">
        <v>119</v>
      </c>
      <c r="S23" s="3" t="s">
        <v>57</v>
      </c>
      <c r="T23" s="3" t="s">
        <v>57</v>
      </c>
      <c r="U23" s="3" t="s">
        <v>116</v>
      </c>
      <c r="V23" s="3" t="s">
        <v>57</v>
      </c>
      <c r="W23" s="3" t="s">
        <v>57</v>
      </c>
      <c r="X23" s="3" t="s">
        <v>63</v>
      </c>
      <c r="Y23" s="3" t="s">
        <v>64</v>
      </c>
      <c r="AB23" s="3" t="s">
        <v>57</v>
      </c>
      <c r="AC23" s="3" t="s">
        <v>65</v>
      </c>
      <c r="AD23" s="3" t="s">
        <v>66</v>
      </c>
      <c r="AE23" s="3" t="s">
        <v>67</v>
      </c>
      <c r="AF23" s="5" t="s">
        <v>68</v>
      </c>
      <c r="AG23" s="5" t="s">
        <v>69</v>
      </c>
      <c r="AJ23" s="3" t="s">
        <v>57</v>
      </c>
      <c r="AK23" s="3" t="s">
        <v>57</v>
      </c>
      <c r="AL23" s="3" t="s">
        <v>57</v>
      </c>
      <c r="AM23" s="3" t="s">
        <v>57</v>
      </c>
      <c r="AN23" s="3" t="s">
        <v>57</v>
      </c>
      <c r="AO23" s="3" t="s">
        <v>57</v>
      </c>
      <c r="AP23" s="3">
        <v>1</v>
      </c>
      <c r="AQ23" s="3" t="s">
        <v>57</v>
      </c>
      <c r="AR23" s="3" t="s">
        <v>57</v>
      </c>
      <c r="AS23" s="3" t="s">
        <v>57</v>
      </c>
      <c r="AT23" s="3" t="s">
        <v>57</v>
      </c>
      <c r="AU23" s="3" t="s">
        <v>57</v>
      </c>
      <c r="AV23" s="3" t="s">
        <v>57</v>
      </c>
      <c r="AW23" s="3" t="s">
        <v>57</v>
      </c>
      <c r="BB23" s="3" t="s">
        <v>73</v>
      </c>
    </row>
    <row r="24" spans="1:54" x14ac:dyDescent="0.3">
      <c r="A24" s="3" t="s">
        <v>53</v>
      </c>
      <c r="B24" s="3" t="s">
        <v>80</v>
      </c>
      <c r="C24" s="1" t="str">
        <f t="shared" si="0"/>
        <v>Cerdocyon</v>
      </c>
      <c r="D24" s="1" t="s">
        <v>111</v>
      </c>
      <c r="E24" s="2" t="str">
        <f>VLOOKUP($C24,'[1]Lista de espécies Brasil_Masto'!$C$4:$E$655,3,0)</f>
        <v>Carnivora</v>
      </c>
      <c r="F24" s="2" t="str">
        <f>VLOOKUP($C24,'[1]Lista de espécies Brasil_Masto'!$C$4:$E$655,2,0)</f>
        <v>Canidae</v>
      </c>
      <c r="G24" s="2" t="str">
        <f>VLOOKUP($D24,'[1]Lista de espécies Brasil_Masto'!$A$4:$B$655,2,FALSE)</f>
        <v>Cachorro-do-mato, graxaim, raposa</v>
      </c>
      <c r="H24" s="3" t="s">
        <v>56</v>
      </c>
      <c r="I24" s="4">
        <v>45761</v>
      </c>
      <c r="J24" s="3" t="s">
        <v>57</v>
      </c>
      <c r="K24" s="3">
        <v>19</v>
      </c>
      <c r="L24" s="3" t="s">
        <v>57</v>
      </c>
      <c r="M24" s="3" t="s">
        <v>82</v>
      </c>
      <c r="N24" s="3" t="s">
        <v>83</v>
      </c>
      <c r="O24" s="3" t="s">
        <v>57</v>
      </c>
      <c r="P24" s="3" t="s">
        <v>60</v>
      </c>
      <c r="Q24" s="3" t="s">
        <v>61</v>
      </c>
      <c r="R24" s="3" t="s">
        <v>120</v>
      </c>
      <c r="S24" s="3" t="s">
        <v>57</v>
      </c>
      <c r="T24" s="3" t="s">
        <v>57</v>
      </c>
      <c r="U24" s="3" t="s">
        <v>121</v>
      </c>
      <c r="V24" s="3" t="s">
        <v>57</v>
      </c>
      <c r="W24" s="3" t="s">
        <v>57</v>
      </c>
      <c r="X24" s="3" t="s">
        <v>63</v>
      </c>
      <c r="Y24" s="3" t="s">
        <v>64</v>
      </c>
      <c r="AB24" s="3" t="s">
        <v>57</v>
      </c>
      <c r="AC24" s="3" t="s">
        <v>65</v>
      </c>
      <c r="AD24" s="3" t="s">
        <v>66</v>
      </c>
      <c r="AE24" s="3" t="s">
        <v>67</v>
      </c>
      <c r="AF24" s="5" t="s">
        <v>68</v>
      </c>
      <c r="AG24" s="5" t="s">
        <v>69</v>
      </c>
      <c r="AJ24" s="3" t="s">
        <v>57</v>
      </c>
      <c r="AK24" s="3" t="s">
        <v>57</v>
      </c>
      <c r="AL24" s="3" t="s">
        <v>57</v>
      </c>
      <c r="AM24" s="3" t="s">
        <v>57</v>
      </c>
      <c r="AN24" s="3" t="s">
        <v>57</v>
      </c>
      <c r="AO24" s="3" t="s">
        <v>57</v>
      </c>
      <c r="AP24" s="3">
        <v>1</v>
      </c>
      <c r="AQ24" s="3" t="s">
        <v>57</v>
      </c>
      <c r="AR24" s="3" t="s">
        <v>57</v>
      </c>
      <c r="AS24" s="3" t="s">
        <v>57</v>
      </c>
      <c r="AT24" s="3" t="s">
        <v>57</v>
      </c>
      <c r="AU24" s="3" t="s">
        <v>57</v>
      </c>
      <c r="AV24" s="3" t="s">
        <v>57</v>
      </c>
      <c r="AW24" s="3" t="s">
        <v>57</v>
      </c>
      <c r="BB24" s="3" t="s">
        <v>73</v>
      </c>
    </row>
    <row r="25" spans="1:54" x14ac:dyDescent="0.3">
      <c r="A25" s="3" t="s">
        <v>53</v>
      </c>
      <c r="B25" s="3" t="s">
        <v>80</v>
      </c>
      <c r="C25" s="1" t="str">
        <f t="shared" si="0"/>
        <v>Euphractus</v>
      </c>
      <c r="D25" s="1" t="s">
        <v>87</v>
      </c>
      <c r="E25" s="2" t="str">
        <f>VLOOKUP($C25,'[1]Lista de espécies Brasil_Masto'!$C$4:$E$655,3,0)</f>
        <v>Cingulata</v>
      </c>
      <c r="F25" s="2" t="str">
        <f>VLOOKUP($C25,'[1]Lista de espécies Brasil_Masto'!$C$4:$E$655,2,0)</f>
        <v>Dasypodidae</v>
      </c>
      <c r="G25" s="2" t="str">
        <f>VLOOKUP($D25,'[1]Lista de espécies Brasil_Masto'!$A$4:$B$655,2,FALSE)</f>
        <v>Tatu-peludo, tatu-peba</v>
      </c>
      <c r="H25" s="3" t="s">
        <v>56</v>
      </c>
      <c r="I25" s="4">
        <v>45761</v>
      </c>
      <c r="J25" s="3" t="s">
        <v>57</v>
      </c>
      <c r="K25" s="3">
        <v>19</v>
      </c>
      <c r="L25" s="3" t="s">
        <v>57</v>
      </c>
      <c r="M25" s="3" t="s">
        <v>82</v>
      </c>
      <c r="N25" s="3" t="s">
        <v>88</v>
      </c>
      <c r="O25" s="3" t="s">
        <v>57</v>
      </c>
      <c r="P25" s="3" t="s">
        <v>60</v>
      </c>
      <c r="Q25" s="3" t="s">
        <v>61</v>
      </c>
      <c r="R25" s="3" t="s">
        <v>119</v>
      </c>
      <c r="S25" s="3" t="s">
        <v>57</v>
      </c>
      <c r="T25" s="3" t="s">
        <v>57</v>
      </c>
      <c r="U25" s="3" t="s">
        <v>121</v>
      </c>
      <c r="V25" s="3" t="s">
        <v>57</v>
      </c>
      <c r="W25" s="3" t="s">
        <v>57</v>
      </c>
      <c r="X25" s="3" t="s">
        <v>63</v>
      </c>
      <c r="Y25" s="3" t="s">
        <v>64</v>
      </c>
      <c r="AB25" s="3" t="s">
        <v>57</v>
      </c>
      <c r="AC25" s="3" t="s">
        <v>65</v>
      </c>
      <c r="AD25" s="3" t="s">
        <v>66</v>
      </c>
      <c r="AE25" s="3" t="s">
        <v>67</v>
      </c>
      <c r="AF25" s="5" t="s">
        <v>68</v>
      </c>
      <c r="AG25" s="5" t="s">
        <v>69</v>
      </c>
      <c r="AJ25" s="3" t="s">
        <v>57</v>
      </c>
      <c r="AK25" s="3" t="s">
        <v>57</v>
      </c>
      <c r="AL25" s="3" t="s">
        <v>57</v>
      </c>
      <c r="AM25" s="3" t="s">
        <v>57</v>
      </c>
      <c r="AN25" s="3" t="s">
        <v>57</v>
      </c>
      <c r="AO25" s="3" t="s">
        <v>57</v>
      </c>
      <c r="AP25" s="3">
        <v>1</v>
      </c>
      <c r="AQ25" s="3" t="s">
        <v>57</v>
      </c>
      <c r="AR25" s="3" t="s">
        <v>57</v>
      </c>
      <c r="AS25" s="3" t="s">
        <v>57</v>
      </c>
      <c r="AT25" s="3" t="s">
        <v>57</v>
      </c>
      <c r="AU25" s="3" t="s">
        <v>57</v>
      </c>
      <c r="AV25" s="3" t="s">
        <v>57</v>
      </c>
      <c r="AW25" s="3" t="s">
        <v>57</v>
      </c>
      <c r="BB25" s="3" t="s">
        <v>73</v>
      </c>
    </row>
    <row r="26" spans="1:54" x14ac:dyDescent="0.3">
      <c r="A26" s="3" t="s">
        <v>53</v>
      </c>
      <c r="B26" s="3" t="s">
        <v>80</v>
      </c>
      <c r="C26" s="1" t="str">
        <f t="shared" si="0"/>
        <v>Puma</v>
      </c>
      <c r="D26" s="1" t="s">
        <v>114</v>
      </c>
      <c r="E26" s="2" t="str">
        <f>VLOOKUP($C26,'[1]Lista de espécies Brasil_Masto'!$C$4:$E$655,3,0)</f>
        <v>Carnivora</v>
      </c>
      <c r="F26" s="2" t="str">
        <f>VLOOKUP($C26,'[1]Lista de espécies Brasil_Masto'!$C$4:$E$655,2,0)</f>
        <v>Felidae</v>
      </c>
      <c r="G26" s="2" t="str">
        <f>VLOOKUP($D26,'[1]Lista de espécies Brasil_Masto'!$A$4:$B$655,2,FALSE)</f>
        <v>Onça-parda, suçuarana, leão-baio</v>
      </c>
      <c r="H26" s="3" t="s">
        <v>56</v>
      </c>
      <c r="I26" s="4">
        <v>45762</v>
      </c>
      <c r="J26" s="3" t="s">
        <v>57</v>
      </c>
      <c r="K26" s="3">
        <v>19</v>
      </c>
      <c r="L26" s="3" t="s">
        <v>57</v>
      </c>
      <c r="M26" s="3" t="s">
        <v>82</v>
      </c>
      <c r="N26" s="3" t="s">
        <v>83</v>
      </c>
      <c r="O26" s="3" t="s">
        <v>57</v>
      </c>
      <c r="P26" s="3" t="s">
        <v>60</v>
      </c>
      <c r="Q26" s="3" t="s">
        <v>61</v>
      </c>
      <c r="R26" s="3" t="s">
        <v>122</v>
      </c>
      <c r="S26" s="3" t="s">
        <v>57</v>
      </c>
      <c r="T26" s="3" t="s">
        <v>57</v>
      </c>
      <c r="U26" s="3" t="s">
        <v>123</v>
      </c>
      <c r="V26" s="3" t="s">
        <v>57</v>
      </c>
      <c r="W26" s="3" t="s">
        <v>57</v>
      </c>
      <c r="X26" s="3" t="s">
        <v>63</v>
      </c>
      <c r="Y26" s="3" t="s">
        <v>64</v>
      </c>
      <c r="AB26" s="3" t="s">
        <v>57</v>
      </c>
      <c r="AC26" s="3" t="s">
        <v>65</v>
      </c>
      <c r="AD26" s="3" t="s">
        <v>66</v>
      </c>
      <c r="AE26" s="3" t="s">
        <v>67</v>
      </c>
      <c r="AF26" s="5" t="s">
        <v>68</v>
      </c>
      <c r="AG26" s="5" t="s">
        <v>69</v>
      </c>
      <c r="AJ26" s="3" t="s">
        <v>57</v>
      </c>
      <c r="AK26" s="3" t="s">
        <v>57</v>
      </c>
      <c r="AL26" s="3" t="s">
        <v>57</v>
      </c>
      <c r="AM26" s="3" t="s">
        <v>57</v>
      </c>
      <c r="AN26" s="3" t="s">
        <v>57</v>
      </c>
      <c r="AO26" s="3" t="s">
        <v>57</v>
      </c>
      <c r="AP26" s="3">
        <v>1</v>
      </c>
      <c r="AQ26" s="3" t="s">
        <v>57</v>
      </c>
      <c r="AR26" s="3" t="s">
        <v>57</v>
      </c>
      <c r="AS26" s="3" t="s">
        <v>57</v>
      </c>
      <c r="AT26" s="3" t="s">
        <v>57</v>
      </c>
      <c r="AU26" s="3" t="s">
        <v>57</v>
      </c>
      <c r="AV26" s="3" t="s">
        <v>57</v>
      </c>
      <c r="AW26" s="3" t="s">
        <v>57</v>
      </c>
      <c r="BB26" s="3" t="s">
        <v>73</v>
      </c>
    </row>
    <row r="27" spans="1:54" x14ac:dyDescent="0.3">
      <c r="A27" s="3" t="s">
        <v>53</v>
      </c>
      <c r="B27" s="3" t="s">
        <v>80</v>
      </c>
      <c r="C27" s="1" t="str">
        <f t="shared" si="0"/>
        <v>Leopardus</v>
      </c>
      <c r="D27" s="1" t="s">
        <v>124</v>
      </c>
      <c r="E27" s="2" t="str">
        <f>VLOOKUP($C27,'[1]Lista de espécies Brasil_Masto'!$C$4:$E$655,3,0)</f>
        <v>Carnivora</v>
      </c>
      <c r="F27" s="2" t="str">
        <f>VLOOKUP($C27,'[1]Lista de espécies Brasil_Masto'!$C$4:$E$655,2,0)</f>
        <v>Felidae</v>
      </c>
      <c r="G27" s="2" t="str">
        <f>VLOOKUP($D27,'[1]Lista de espécies Brasil_Masto'!$A$4:$B$655,2,FALSE)</f>
        <v>Jaguatirica</v>
      </c>
      <c r="H27" s="3" t="s">
        <v>56</v>
      </c>
      <c r="I27" s="4">
        <v>45762</v>
      </c>
      <c r="J27" s="3" t="s">
        <v>57</v>
      </c>
      <c r="K27" s="3">
        <v>19</v>
      </c>
      <c r="L27" s="3" t="s">
        <v>57</v>
      </c>
      <c r="M27" s="3" t="s">
        <v>82</v>
      </c>
      <c r="N27" s="3" t="s">
        <v>83</v>
      </c>
      <c r="O27" s="3" t="s">
        <v>57</v>
      </c>
      <c r="P27" s="3" t="s">
        <v>60</v>
      </c>
      <c r="Q27" s="3" t="s">
        <v>61</v>
      </c>
      <c r="R27" s="3" t="s">
        <v>125</v>
      </c>
      <c r="S27" s="3" t="s">
        <v>57</v>
      </c>
      <c r="T27" s="3" t="s">
        <v>57</v>
      </c>
      <c r="U27" s="3" t="s">
        <v>123</v>
      </c>
      <c r="V27" s="3" t="s">
        <v>57</v>
      </c>
      <c r="W27" s="3" t="s">
        <v>57</v>
      </c>
      <c r="X27" s="3" t="s">
        <v>63</v>
      </c>
      <c r="Y27" s="3" t="s">
        <v>64</v>
      </c>
      <c r="AB27" s="6" t="s">
        <v>57</v>
      </c>
      <c r="AC27" s="3" t="s">
        <v>65</v>
      </c>
      <c r="AD27" s="3" t="s">
        <v>66</v>
      </c>
      <c r="AE27" s="3" t="s">
        <v>67</v>
      </c>
      <c r="AF27" s="5" t="s">
        <v>68</v>
      </c>
      <c r="AG27" s="5" t="s">
        <v>69</v>
      </c>
      <c r="AJ27" s="3" t="s">
        <v>57</v>
      </c>
      <c r="AK27" s="3" t="s">
        <v>57</v>
      </c>
      <c r="AL27" s="3" t="s">
        <v>57</v>
      </c>
      <c r="AM27" s="3" t="s">
        <v>57</v>
      </c>
      <c r="AN27" s="3" t="s">
        <v>57</v>
      </c>
      <c r="AO27" s="3" t="s">
        <v>57</v>
      </c>
      <c r="AP27" s="3">
        <v>1</v>
      </c>
      <c r="AQ27" s="3" t="s">
        <v>57</v>
      </c>
      <c r="AR27" s="3" t="s">
        <v>57</v>
      </c>
      <c r="AS27" s="3" t="s">
        <v>57</v>
      </c>
      <c r="AT27" s="3" t="s">
        <v>57</v>
      </c>
      <c r="AU27" s="3" t="s">
        <v>57</v>
      </c>
      <c r="AV27" s="3" t="s">
        <v>57</v>
      </c>
      <c r="AW27" s="3" t="s">
        <v>57</v>
      </c>
      <c r="BB27" s="3" t="s">
        <v>73</v>
      </c>
    </row>
    <row r="28" spans="1:54" x14ac:dyDescent="0.3">
      <c r="A28" s="3" t="s">
        <v>53</v>
      </c>
      <c r="B28" s="3" t="s">
        <v>80</v>
      </c>
      <c r="C28" s="1" t="str">
        <f t="shared" si="0"/>
        <v>Procyon</v>
      </c>
      <c r="D28" s="1" t="s">
        <v>126</v>
      </c>
      <c r="E28" s="2" t="str">
        <f>VLOOKUP($C28,'[1]Lista de espécies Brasil_Masto'!$C$4:$E$655,3,0)</f>
        <v>Carnivora</v>
      </c>
      <c r="F28" s="2" t="str">
        <f>VLOOKUP($C28,'[1]Lista de espécies Brasil_Masto'!$C$4:$E$655,2,0)</f>
        <v>Procyonidae</v>
      </c>
      <c r="G28" s="2" t="str">
        <f>VLOOKUP($D28,'[1]Lista de espécies Brasil_Masto'!$A$4:$B$655,2,FALSE)</f>
        <v>Guaxinim, mão-pelada</v>
      </c>
      <c r="H28" s="3" t="s">
        <v>56</v>
      </c>
      <c r="I28" s="4">
        <v>45762</v>
      </c>
      <c r="J28" s="3" t="s">
        <v>57</v>
      </c>
      <c r="K28" s="3">
        <v>19</v>
      </c>
      <c r="L28" s="3" t="s">
        <v>57</v>
      </c>
      <c r="M28" s="3" t="s">
        <v>82</v>
      </c>
      <c r="N28" s="3" t="s">
        <v>83</v>
      </c>
      <c r="O28" s="3" t="s">
        <v>57</v>
      </c>
      <c r="P28" s="3" t="s">
        <v>60</v>
      </c>
      <c r="Q28" s="3" t="s">
        <v>61</v>
      </c>
      <c r="R28" s="3" t="s">
        <v>127</v>
      </c>
      <c r="S28" s="3" t="s">
        <v>57</v>
      </c>
      <c r="T28" s="3" t="s">
        <v>57</v>
      </c>
      <c r="U28" s="3" t="s">
        <v>123</v>
      </c>
      <c r="V28" s="3" t="s">
        <v>57</v>
      </c>
      <c r="W28" s="3" t="s">
        <v>57</v>
      </c>
      <c r="X28" s="3" t="s">
        <v>63</v>
      </c>
      <c r="Y28" s="3" t="s">
        <v>64</v>
      </c>
      <c r="AB28" s="3" t="s">
        <v>57</v>
      </c>
      <c r="AC28" s="3" t="s">
        <v>65</v>
      </c>
      <c r="AD28" s="3" t="s">
        <v>66</v>
      </c>
      <c r="AE28" s="3" t="s">
        <v>67</v>
      </c>
      <c r="AF28" s="5" t="s">
        <v>68</v>
      </c>
      <c r="AG28" s="5" t="s">
        <v>69</v>
      </c>
      <c r="AJ28" s="3" t="s">
        <v>57</v>
      </c>
      <c r="AK28" s="3" t="s">
        <v>57</v>
      </c>
      <c r="AL28" s="3" t="s">
        <v>57</v>
      </c>
      <c r="AM28" s="3" t="s">
        <v>57</v>
      </c>
      <c r="AN28" s="3" t="s">
        <v>57</v>
      </c>
      <c r="AO28" s="3" t="s">
        <v>57</v>
      </c>
      <c r="AP28" s="3">
        <v>1</v>
      </c>
      <c r="AQ28" s="3" t="s">
        <v>57</v>
      </c>
      <c r="AR28" s="3" t="s">
        <v>57</v>
      </c>
      <c r="AS28" s="3" t="s">
        <v>57</v>
      </c>
      <c r="AT28" s="3" t="s">
        <v>57</v>
      </c>
      <c r="AU28" s="3" t="s">
        <v>57</v>
      </c>
      <c r="AV28" s="3" t="s">
        <v>57</v>
      </c>
      <c r="AW28" s="3" t="s">
        <v>57</v>
      </c>
      <c r="BB28" s="3" t="s">
        <v>73</v>
      </c>
    </row>
    <row r="29" spans="1:54" x14ac:dyDescent="0.3">
      <c r="A29" s="3" t="s">
        <v>53</v>
      </c>
      <c r="B29" s="3" t="s">
        <v>80</v>
      </c>
      <c r="C29" s="1" t="s">
        <v>128</v>
      </c>
      <c r="D29" s="1" t="s">
        <v>103</v>
      </c>
      <c r="E29" s="2" t="s">
        <v>104</v>
      </c>
      <c r="F29" s="2" t="s">
        <v>105</v>
      </c>
      <c r="G29" s="2" t="s">
        <v>106</v>
      </c>
      <c r="H29" s="3" t="s">
        <v>56</v>
      </c>
      <c r="I29" s="4">
        <v>45762</v>
      </c>
      <c r="J29" s="3" t="s">
        <v>57</v>
      </c>
      <c r="K29" s="3">
        <v>19</v>
      </c>
      <c r="L29" s="3" t="s">
        <v>57</v>
      </c>
      <c r="M29" s="3" t="s">
        <v>82</v>
      </c>
      <c r="N29" s="3" t="s">
        <v>83</v>
      </c>
      <c r="O29" s="3" t="s">
        <v>57</v>
      </c>
      <c r="P29" s="3" t="s">
        <v>60</v>
      </c>
      <c r="Q29" s="3" t="s">
        <v>61</v>
      </c>
      <c r="R29" s="3" t="s">
        <v>129</v>
      </c>
      <c r="S29" s="3" t="s">
        <v>57</v>
      </c>
      <c r="T29" s="3" t="s">
        <v>57</v>
      </c>
      <c r="U29" s="3" t="s">
        <v>123</v>
      </c>
      <c r="V29" s="3" t="s">
        <v>57</v>
      </c>
      <c r="W29" s="3" t="s">
        <v>57</v>
      </c>
      <c r="X29" s="3" t="s">
        <v>63</v>
      </c>
      <c r="Y29" s="3" t="s">
        <v>64</v>
      </c>
      <c r="AB29" s="3" t="s">
        <v>57</v>
      </c>
      <c r="AC29" s="3" t="s">
        <v>65</v>
      </c>
      <c r="AD29" s="3" t="s">
        <v>66</v>
      </c>
      <c r="AE29" s="3" t="s">
        <v>67</v>
      </c>
      <c r="AF29" s="5" t="s">
        <v>68</v>
      </c>
      <c r="AG29" s="5" t="s">
        <v>69</v>
      </c>
      <c r="AJ29" s="3" t="s">
        <v>57</v>
      </c>
      <c r="AK29" s="3" t="s">
        <v>57</v>
      </c>
      <c r="AL29" s="3" t="s">
        <v>57</v>
      </c>
      <c r="AM29" s="3" t="s">
        <v>57</v>
      </c>
      <c r="AN29" s="3" t="s">
        <v>57</v>
      </c>
      <c r="AO29" s="3" t="s">
        <v>57</v>
      </c>
      <c r="AP29" s="3">
        <v>1</v>
      </c>
      <c r="AQ29" s="3" t="s">
        <v>57</v>
      </c>
      <c r="AR29" s="3" t="s">
        <v>57</v>
      </c>
      <c r="AS29" s="3" t="s">
        <v>57</v>
      </c>
      <c r="AT29" s="3" t="s">
        <v>57</v>
      </c>
      <c r="AU29" s="3" t="s">
        <v>57</v>
      </c>
      <c r="AV29" s="3" t="s">
        <v>57</v>
      </c>
      <c r="AW29" s="3" t="s">
        <v>57</v>
      </c>
      <c r="BB29" s="3" t="s">
        <v>73</v>
      </c>
    </row>
    <row r="30" spans="1:54" x14ac:dyDescent="0.3">
      <c r="A30" s="3" t="s">
        <v>53</v>
      </c>
      <c r="B30" s="3" t="s">
        <v>80</v>
      </c>
      <c r="C30" s="1" t="s">
        <v>128</v>
      </c>
      <c r="D30" s="1" t="s">
        <v>103</v>
      </c>
      <c r="E30" s="2" t="s">
        <v>104</v>
      </c>
      <c r="F30" s="2" t="s">
        <v>105</v>
      </c>
      <c r="G30" s="2" t="s">
        <v>106</v>
      </c>
      <c r="H30" s="3" t="s">
        <v>56</v>
      </c>
      <c r="I30" s="4">
        <v>45762</v>
      </c>
      <c r="J30" s="3" t="s">
        <v>57</v>
      </c>
      <c r="K30" s="3">
        <v>19</v>
      </c>
      <c r="L30" s="3" t="s">
        <v>57</v>
      </c>
      <c r="M30" s="3" t="s">
        <v>82</v>
      </c>
      <c r="N30" s="3" t="s">
        <v>83</v>
      </c>
      <c r="O30" s="3" t="s">
        <v>57</v>
      </c>
      <c r="P30" s="3" t="s">
        <v>60</v>
      </c>
      <c r="Q30" s="3" t="s">
        <v>61</v>
      </c>
      <c r="R30" s="3" t="s">
        <v>130</v>
      </c>
      <c r="S30" s="3" t="s">
        <v>57</v>
      </c>
      <c r="T30" s="3" t="s">
        <v>57</v>
      </c>
      <c r="U30" s="3" t="s">
        <v>131</v>
      </c>
      <c r="V30" s="3" t="s">
        <v>132</v>
      </c>
      <c r="W30" s="3" t="s">
        <v>57</v>
      </c>
      <c r="X30" s="3" t="s">
        <v>63</v>
      </c>
      <c r="Y30" s="3" t="s">
        <v>64</v>
      </c>
      <c r="AB30" s="3" t="s">
        <v>57</v>
      </c>
      <c r="AC30" s="3" t="s">
        <v>65</v>
      </c>
      <c r="AD30" s="3" t="s">
        <v>66</v>
      </c>
      <c r="AE30" s="3" t="s">
        <v>67</v>
      </c>
      <c r="AF30" s="5" t="s">
        <v>68</v>
      </c>
      <c r="AG30" s="5" t="s">
        <v>69</v>
      </c>
      <c r="AJ30" s="3" t="s">
        <v>57</v>
      </c>
      <c r="AK30" s="3" t="s">
        <v>57</v>
      </c>
      <c r="AL30" s="3" t="s">
        <v>57</v>
      </c>
      <c r="AM30" s="3" t="s">
        <v>57</v>
      </c>
      <c r="AN30" s="3" t="s">
        <v>57</v>
      </c>
      <c r="AO30" s="3" t="s">
        <v>57</v>
      </c>
      <c r="AP30" s="3">
        <v>1</v>
      </c>
      <c r="AQ30" s="3" t="s">
        <v>57</v>
      </c>
      <c r="AR30" s="3" t="s">
        <v>57</v>
      </c>
      <c r="AS30" s="3" t="s">
        <v>57</v>
      </c>
      <c r="AT30" s="3" t="s">
        <v>57</v>
      </c>
      <c r="AU30" s="3" t="s">
        <v>57</v>
      </c>
      <c r="AV30" s="3" t="s">
        <v>57</v>
      </c>
      <c r="AW30" s="3" t="s">
        <v>57</v>
      </c>
      <c r="BB30" s="3" t="s">
        <v>73</v>
      </c>
    </row>
    <row r="31" spans="1:54" x14ac:dyDescent="0.3">
      <c r="A31" s="3" t="s">
        <v>53</v>
      </c>
      <c r="B31" s="3" t="s">
        <v>80</v>
      </c>
      <c r="C31" s="1" t="s">
        <v>128</v>
      </c>
      <c r="D31" s="1" t="s">
        <v>103</v>
      </c>
      <c r="E31" s="2" t="s">
        <v>104</v>
      </c>
      <c r="F31" s="2" t="s">
        <v>105</v>
      </c>
      <c r="G31" s="2" t="s">
        <v>106</v>
      </c>
      <c r="H31" s="3" t="s">
        <v>56</v>
      </c>
      <c r="I31" s="4">
        <v>45762</v>
      </c>
      <c r="J31" s="3" t="s">
        <v>57</v>
      </c>
      <c r="K31" s="3">
        <v>19</v>
      </c>
      <c r="L31" s="3" t="s">
        <v>57</v>
      </c>
      <c r="M31" s="3" t="s">
        <v>82</v>
      </c>
      <c r="N31" s="3" t="s">
        <v>83</v>
      </c>
      <c r="O31" s="3" t="s">
        <v>57</v>
      </c>
      <c r="P31" s="3" t="s">
        <v>60</v>
      </c>
      <c r="Q31" s="3" t="s">
        <v>61</v>
      </c>
      <c r="R31" s="3" t="s">
        <v>133</v>
      </c>
      <c r="S31" s="3" t="s">
        <v>57</v>
      </c>
      <c r="T31" s="3" t="s">
        <v>57</v>
      </c>
      <c r="U31" s="3" t="s">
        <v>131</v>
      </c>
      <c r="V31" s="3" t="s">
        <v>132</v>
      </c>
      <c r="W31" s="3" t="s">
        <v>57</v>
      </c>
      <c r="X31" s="3" t="s">
        <v>63</v>
      </c>
      <c r="Y31" s="3" t="s">
        <v>64</v>
      </c>
      <c r="AB31" s="3" t="s">
        <v>57</v>
      </c>
      <c r="AC31" s="3" t="s">
        <v>65</v>
      </c>
      <c r="AD31" s="3" t="s">
        <v>66</v>
      </c>
      <c r="AE31" s="3" t="s">
        <v>67</v>
      </c>
      <c r="AF31" s="5" t="s">
        <v>68</v>
      </c>
      <c r="AG31" s="5" t="s">
        <v>69</v>
      </c>
      <c r="AJ31" s="3" t="s">
        <v>57</v>
      </c>
      <c r="AK31" s="3" t="s">
        <v>57</v>
      </c>
      <c r="AL31" s="3" t="s">
        <v>57</v>
      </c>
      <c r="AM31" s="3" t="s">
        <v>57</v>
      </c>
      <c r="AN31" s="3" t="s">
        <v>57</v>
      </c>
      <c r="AO31" s="3" t="s">
        <v>57</v>
      </c>
      <c r="AP31" s="3">
        <v>1</v>
      </c>
      <c r="AQ31" s="3" t="s">
        <v>57</v>
      </c>
      <c r="AR31" s="3" t="s">
        <v>57</v>
      </c>
      <c r="AS31" s="3" t="s">
        <v>57</v>
      </c>
      <c r="AT31" s="3" t="s">
        <v>57</v>
      </c>
      <c r="AU31" s="3" t="s">
        <v>57</v>
      </c>
      <c r="AV31" s="3" t="s">
        <v>57</v>
      </c>
      <c r="AW31" s="3" t="s">
        <v>57</v>
      </c>
      <c r="BB31" s="3" t="s">
        <v>73</v>
      </c>
    </row>
    <row r="32" spans="1:54" x14ac:dyDescent="0.3">
      <c r="A32" s="3" t="s">
        <v>53</v>
      </c>
      <c r="B32" s="3" t="s">
        <v>80</v>
      </c>
      <c r="C32" s="1" t="str">
        <f t="shared" si="0"/>
        <v>Procyon</v>
      </c>
      <c r="D32" s="1" t="s">
        <v>126</v>
      </c>
      <c r="E32" s="2" t="str">
        <f>VLOOKUP($C32,'[1]Lista de espécies Brasil_Masto'!$C$4:$E$655,3,0)</f>
        <v>Carnivora</v>
      </c>
      <c r="F32" s="2" t="str">
        <f>VLOOKUP($C32,'[1]Lista de espécies Brasil_Masto'!$C$4:$E$655,2,0)</f>
        <v>Procyonidae</v>
      </c>
      <c r="G32" s="2" t="str">
        <f>VLOOKUP($D32,'[1]Lista de espécies Brasil_Masto'!$A$4:$B$655,2,FALSE)</f>
        <v>Guaxinim, mão-pelada</v>
      </c>
      <c r="H32" s="3" t="s">
        <v>56</v>
      </c>
      <c r="I32" s="4">
        <v>45762</v>
      </c>
      <c r="J32" s="3" t="s">
        <v>57</v>
      </c>
      <c r="K32" s="3">
        <v>19</v>
      </c>
      <c r="L32" s="3" t="s">
        <v>57</v>
      </c>
      <c r="M32" s="3" t="s">
        <v>82</v>
      </c>
      <c r="N32" s="3" t="s">
        <v>83</v>
      </c>
      <c r="O32" s="3" t="s">
        <v>57</v>
      </c>
      <c r="P32" s="3" t="s">
        <v>60</v>
      </c>
      <c r="Q32" s="3" t="s">
        <v>61</v>
      </c>
      <c r="R32" s="3" t="s">
        <v>134</v>
      </c>
      <c r="S32" s="3" t="s">
        <v>57</v>
      </c>
      <c r="T32" s="3" t="s">
        <v>57</v>
      </c>
      <c r="U32" s="3" t="s">
        <v>131</v>
      </c>
      <c r="V32" s="3" t="s">
        <v>132</v>
      </c>
      <c r="W32" s="3" t="s">
        <v>57</v>
      </c>
      <c r="X32" s="3" t="s">
        <v>63</v>
      </c>
      <c r="Y32" s="3" t="s">
        <v>64</v>
      </c>
      <c r="AB32" s="3" t="s">
        <v>57</v>
      </c>
      <c r="AC32" s="3" t="s">
        <v>65</v>
      </c>
      <c r="AD32" s="3" t="s">
        <v>66</v>
      </c>
      <c r="AE32" s="3" t="s">
        <v>67</v>
      </c>
      <c r="AF32" s="5" t="s">
        <v>68</v>
      </c>
      <c r="AG32" s="5" t="s">
        <v>69</v>
      </c>
      <c r="AJ32" s="3" t="s">
        <v>57</v>
      </c>
      <c r="AK32" s="3" t="s">
        <v>57</v>
      </c>
      <c r="AL32" s="3" t="s">
        <v>57</v>
      </c>
      <c r="AM32" s="3" t="s">
        <v>57</v>
      </c>
      <c r="AN32" s="3" t="s">
        <v>57</v>
      </c>
      <c r="AO32" s="3" t="s">
        <v>57</v>
      </c>
      <c r="AP32" s="3">
        <v>1</v>
      </c>
      <c r="AQ32" s="3" t="s">
        <v>57</v>
      </c>
      <c r="AR32" s="3" t="s">
        <v>57</v>
      </c>
      <c r="AS32" s="3" t="s">
        <v>57</v>
      </c>
      <c r="AT32" s="3" t="s">
        <v>57</v>
      </c>
      <c r="AU32" s="3" t="s">
        <v>57</v>
      </c>
      <c r="AV32" s="3" t="s">
        <v>57</v>
      </c>
      <c r="AW32" s="3" t="s">
        <v>57</v>
      </c>
      <c r="BB32" s="3" t="s">
        <v>73</v>
      </c>
    </row>
    <row r="33" spans="1:54" x14ac:dyDescent="0.3">
      <c r="A33" s="3" t="s">
        <v>53</v>
      </c>
      <c r="B33" s="3" t="s">
        <v>80</v>
      </c>
      <c r="C33" s="1" t="str">
        <f t="shared" si="0"/>
        <v>Leopardus</v>
      </c>
      <c r="D33" s="1" t="s">
        <v>124</v>
      </c>
      <c r="E33" s="2" t="str">
        <f>VLOOKUP($C33,'[1]Lista de espécies Brasil_Masto'!$C$4:$E$655,3,0)</f>
        <v>Carnivora</v>
      </c>
      <c r="F33" s="2" t="str">
        <f>VLOOKUP($C33,'[1]Lista de espécies Brasil_Masto'!$C$4:$E$655,2,0)</f>
        <v>Felidae</v>
      </c>
      <c r="G33" s="2" t="str">
        <f>VLOOKUP($D33,'[1]Lista de espécies Brasil_Masto'!$A$4:$B$655,2,FALSE)</f>
        <v>Jaguatirica</v>
      </c>
      <c r="H33" s="3" t="s">
        <v>56</v>
      </c>
      <c r="I33" s="4">
        <v>45762</v>
      </c>
      <c r="J33" s="3" t="s">
        <v>57</v>
      </c>
      <c r="K33" s="3">
        <v>19</v>
      </c>
      <c r="L33" s="3" t="s">
        <v>57</v>
      </c>
      <c r="M33" s="3" t="s">
        <v>82</v>
      </c>
      <c r="N33" s="3" t="s">
        <v>83</v>
      </c>
      <c r="O33" s="3" t="s">
        <v>57</v>
      </c>
      <c r="P33" s="3" t="s">
        <v>60</v>
      </c>
      <c r="Q33" s="3" t="s">
        <v>61</v>
      </c>
      <c r="R33" s="3" t="s">
        <v>135</v>
      </c>
      <c r="S33" s="3" t="s">
        <v>57</v>
      </c>
      <c r="T33" s="3" t="s">
        <v>57</v>
      </c>
      <c r="U33" s="3" t="s">
        <v>131</v>
      </c>
      <c r="V33" s="3" t="s">
        <v>132</v>
      </c>
      <c r="W33" s="3" t="s">
        <v>57</v>
      </c>
      <c r="X33" s="3" t="s">
        <v>63</v>
      </c>
      <c r="Y33" s="3" t="s">
        <v>64</v>
      </c>
      <c r="AB33" s="3" t="s">
        <v>57</v>
      </c>
      <c r="AC33" s="3" t="s">
        <v>65</v>
      </c>
      <c r="AD33" s="3" t="s">
        <v>66</v>
      </c>
      <c r="AE33" s="3" t="s">
        <v>67</v>
      </c>
      <c r="AF33" s="5" t="s">
        <v>68</v>
      </c>
      <c r="AG33" s="5" t="s">
        <v>69</v>
      </c>
      <c r="AJ33" s="3" t="s">
        <v>57</v>
      </c>
      <c r="AK33" s="3" t="s">
        <v>57</v>
      </c>
      <c r="AL33" s="3" t="s">
        <v>57</v>
      </c>
      <c r="AM33" s="3" t="s">
        <v>57</v>
      </c>
      <c r="AN33" s="3" t="s">
        <v>57</v>
      </c>
      <c r="AO33" s="3" t="s">
        <v>57</v>
      </c>
      <c r="AP33" s="3">
        <v>1</v>
      </c>
      <c r="AQ33" s="3" t="s">
        <v>57</v>
      </c>
      <c r="AR33" s="3" t="s">
        <v>57</v>
      </c>
      <c r="AS33" s="3" t="s">
        <v>57</v>
      </c>
      <c r="AT33" s="3" t="s">
        <v>57</v>
      </c>
      <c r="AU33" s="3" t="s">
        <v>57</v>
      </c>
      <c r="AV33" s="3" t="s">
        <v>57</v>
      </c>
      <c r="AW33" s="3" t="s">
        <v>57</v>
      </c>
      <c r="BB33" s="3" t="s">
        <v>73</v>
      </c>
    </row>
    <row r="34" spans="1:54" x14ac:dyDescent="0.3">
      <c r="A34" s="3" t="s">
        <v>53</v>
      </c>
      <c r="B34" s="3" t="s">
        <v>80</v>
      </c>
      <c r="C34" s="1" t="str">
        <f t="shared" si="0"/>
        <v>Puma</v>
      </c>
      <c r="D34" s="1" t="s">
        <v>114</v>
      </c>
      <c r="E34" s="2" t="str">
        <f>VLOOKUP($C34,'[1]Lista de espécies Brasil_Masto'!$C$4:$E$655,3,0)</f>
        <v>Carnivora</v>
      </c>
      <c r="F34" s="2" t="str">
        <f>VLOOKUP($C34,'[1]Lista de espécies Brasil_Masto'!$C$4:$E$655,2,0)</f>
        <v>Felidae</v>
      </c>
      <c r="G34" s="2" t="str">
        <f>VLOOKUP($D34,'[1]Lista de espécies Brasil_Masto'!$A$4:$B$655,2,FALSE)</f>
        <v>Onça-parda, suçuarana, leão-baio</v>
      </c>
      <c r="H34" s="3" t="s">
        <v>56</v>
      </c>
      <c r="I34" s="4">
        <v>45762</v>
      </c>
      <c r="J34" s="3" t="s">
        <v>57</v>
      </c>
      <c r="K34" s="3">
        <v>19</v>
      </c>
      <c r="L34" s="3" t="s">
        <v>57</v>
      </c>
      <c r="M34" s="3" t="s">
        <v>82</v>
      </c>
      <c r="N34" s="3" t="s">
        <v>83</v>
      </c>
      <c r="O34" s="3" t="s">
        <v>57</v>
      </c>
      <c r="P34" s="3" t="s">
        <v>60</v>
      </c>
      <c r="Q34" s="3" t="s">
        <v>61</v>
      </c>
      <c r="R34" s="3" t="s">
        <v>136</v>
      </c>
      <c r="S34" s="3" t="s">
        <v>57</v>
      </c>
      <c r="T34" s="3" t="s">
        <v>57</v>
      </c>
      <c r="U34" s="3" t="s">
        <v>131</v>
      </c>
      <c r="V34" s="3" t="s">
        <v>132</v>
      </c>
      <c r="W34" s="3" t="s">
        <v>57</v>
      </c>
      <c r="X34" s="3" t="s">
        <v>63</v>
      </c>
      <c r="Y34" s="3" t="s">
        <v>64</v>
      </c>
      <c r="AB34" s="3" t="s">
        <v>57</v>
      </c>
      <c r="AC34" s="3" t="s">
        <v>65</v>
      </c>
      <c r="AD34" s="3" t="s">
        <v>66</v>
      </c>
      <c r="AE34" s="3" t="s">
        <v>67</v>
      </c>
      <c r="AF34" s="5" t="s">
        <v>68</v>
      </c>
      <c r="AG34" s="5" t="s">
        <v>69</v>
      </c>
      <c r="AJ34" s="3" t="s">
        <v>57</v>
      </c>
      <c r="AK34" s="3" t="s">
        <v>57</v>
      </c>
      <c r="AL34" s="3" t="s">
        <v>57</v>
      </c>
      <c r="AM34" s="3" t="s">
        <v>57</v>
      </c>
      <c r="AN34" s="3" t="s">
        <v>57</v>
      </c>
      <c r="AO34" s="3" t="s">
        <v>57</v>
      </c>
      <c r="AP34" s="3">
        <v>1</v>
      </c>
      <c r="AQ34" s="3" t="s">
        <v>57</v>
      </c>
      <c r="AR34" s="3" t="s">
        <v>57</v>
      </c>
      <c r="AS34" s="3" t="s">
        <v>57</v>
      </c>
      <c r="AT34" s="3" t="s">
        <v>57</v>
      </c>
      <c r="AU34" s="3" t="s">
        <v>57</v>
      </c>
      <c r="AV34" s="3" t="s">
        <v>57</v>
      </c>
      <c r="AW34" s="3" t="s">
        <v>57</v>
      </c>
      <c r="BB34" s="3" t="s">
        <v>73</v>
      </c>
    </row>
    <row r="35" spans="1:54" x14ac:dyDescent="0.3">
      <c r="A35" s="3" t="s">
        <v>53</v>
      </c>
      <c r="B35" s="3" t="s">
        <v>80</v>
      </c>
      <c r="C35" s="1" t="str">
        <f t="shared" si="0"/>
        <v>Puma</v>
      </c>
      <c r="D35" s="1" t="s">
        <v>114</v>
      </c>
      <c r="E35" s="2" t="str">
        <f>VLOOKUP($C35,'[1]Lista de espécies Brasil_Masto'!$C$4:$E$655,3,0)</f>
        <v>Carnivora</v>
      </c>
      <c r="F35" s="2" t="str">
        <f>VLOOKUP($C35,'[1]Lista de espécies Brasil_Masto'!$C$4:$E$655,2,0)</f>
        <v>Felidae</v>
      </c>
      <c r="G35" s="2" t="str">
        <f>VLOOKUP($D35,'[1]Lista de espécies Brasil_Masto'!$A$4:$B$655,2,FALSE)</f>
        <v>Onça-parda, suçuarana, leão-baio</v>
      </c>
      <c r="H35" s="3" t="s">
        <v>56</v>
      </c>
      <c r="I35" s="4">
        <v>45762</v>
      </c>
      <c r="J35" s="3" t="s">
        <v>57</v>
      </c>
      <c r="K35" s="3">
        <v>19</v>
      </c>
      <c r="L35" s="3" t="s">
        <v>57</v>
      </c>
      <c r="M35" s="3" t="s">
        <v>82</v>
      </c>
      <c r="N35" s="3" t="s">
        <v>112</v>
      </c>
      <c r="O35" s="3" t="s">
        <v>57</v>
      </c>
      <c r="P35" s="3" t="s">
        <v>60</v>
      </c>
      <c r="Q35" s="3" t="s">
        <v>61</v>
      </c>
      <c r="R35" s="3" t="s">
        <v>137</v>
      </c>
      <c r="S35" s="3" t="s">
        <v>57</v>
      </c>
      <c r="T35" s="3" t="s">
        <v>57</v>
      </c>
      <c r="U35" s="3" t="s">
        <v>131</v>
      </c>
      <c r="V35" s="3" t="s">
        <v>132</v>
      </c>
      <c r="W35" s="3" t="s">
        <v>57</v>
      </c>
      <c r="X35" s="3" t="s">
        <v>63</v>
      </c>
      <c r="Y35" s="3" t="s">
        <v>64</v>
      </c>
      <c r="AB35" s="3" t="s">
        <v>57</v>
      </c>
      <c r="AC35" s="3" t="s">
        <v>65</v>
      </c>
      <c r="AD35" s="3" t="s">
        <v>66</v>
      </c>
      <c r="AE35" s="3" t="s">
        <v>67</v>
      </c>
      <c r="AF35" s="5" t="s">
        <v>68</v>
      </c>
      <c r="AG35" s="5" t="s">
        <v>69</v>
      </c>
      <c r="AJ35" s="3" t="s">
        <v>57</v>
      </c>
      <c r="AK35" s="3" t="s">
        <v>57</v>
      </c>
      <c r="AL35" s="3" t="s">
        <v>57</v>
      </c>
      <c r="AM35" s="3" t="s">
        <v>57</v>
      </c>
      <c r="AN35" s="3" t="s">
        <v>57</v>
      </c>
      <c r="AO35" s="3" t="s">
        <v>57</v>
      </c>
      <c r="AP35" s="3">
        <v>1</v>
      </c>
      <c r="AQ35" s="3" t="s">
        <v>57</v>
      </c>
      <c r="AR35" s="3" t="s">
        <v>57</v>
      </c>
      <c r="AS35" s="3" t="s">
        <v>57</v>
      </c>
      <c r="AT35" s="3" t="s">
        <v>57</v>
      </c>
      <c r="AU35" s="3" t="s">
        <v>57</v>
      </c>
      <c r="AV35" s="3" t="s">
        <v>57</v>
      </c>
      <c r="AW35" s="3" t="s">
        <v>57</v>
      </c>
      <c r="BB35" s="3" t="s">
        <v>73</v>
      </c>
    </row>
    <row r="36" spans="1:54" x14ac:dyDescent="0.3">
      <c r="A36" s="3" t="s">
        <v>53</v>
      </c>
      <c r="B36" s="3" t="s">
        <v>80</v>
      </c>
      <c r="C36" s="1" t="s">
        <v>138</v>
      </c>
      <c r="D36" s="1" t="s">
        <v>139</v>
      </c>
      <c r="E36" s="2" t="s">
        <v>104</v>
      </c>
      <c r="F36" s="2" t="s">
        <v>140</v>
      </c>
      <c r="G36" s="2" t="s">
        <v>141</v>
      </c>
      <c r="H36" s="3" t="s">
        <v>56</v>
      </c>
      <c r="I36" s="4">
        <v>45762</v>
      </c>
      <c r="J36" s="3" t="s">
        <v>57</v>
      </c>
      <c r="K36" s="3">
        <v>19</v>
      </c>
      <c r="L36" s="3" t="s">
        <v>57</v>
      </c>
      <c r="M36" s="3" t="s">
        <v>82</v>
      </c>
      <c r="N36" s="3" t="s">
        <v>112</v>
      </c>
      <c r="O36" s="3" t="s">
        <v>57</v>
      </c>
      <c r="P36" s="3" t="s">
        <v>60</v>
      </c>
      <c r="Q36" s="3" t="s">
        <v>61</v>
      </c>
      <c r="R36" s="3" t="s">
        <v>142</v>
      </c>
      <c r="S36" s="3" t="s">
        <v>57</v>
      </c>
      <c r="T36" s="3" t="s">
        <v>57</v>
      </c>
      <c r="U36" s="3" t="s">
        <v>131</v>
      </c>
      <c r="V36" s="3" t="s">
        <v>132</v>
      </c>
      <c r="W36" s="3" t="s">
        <v>57</v>
      </c>
      <c r="X36" s="3" t="s">
        <v>63</v>
      </c>
      <c r="Y36" s="3" t="s">
        <v>64</v>
      </c>
      <c r="AB36" s="3" t="s">
        <v>57</v>
      </c>
      <c r="AC36" s="3" t="s">
        <v>65</v>
      </c>
      <c r="AD36" s="3" t="s">
        <v>66</v>
      </c>
      <c r="AE36" s="3" t="s">
        <v>67</v>
      </c>
      <c r="AF36" s="5" t="s">
        <v>68</v>
      </c>
      <c r="AG36" s="5" t="s">
        <v>69</v>
      </c>
      <c r="AJ36" s="3" t="s">
        <v>57</v>
      </c>
      <c r="AK36" s="3" t="s">
        <v>57</v>
      </c>
      <c r="AL36" s="3" t="s">
        <v>57</v>
      </c>
      <c r="AM36" s="3" t="s">
        <v>57</v>
      </c>
      <c r="AN36" s="3" t="s">
        <v>57</v>
      </c>
      <c r="AO36" s="3" t="s">
        <v>57</v>
      </c>
      <c r="AP36" s="3">
        <v>1</v>
      </c>
      <c r="AQ36" s="3" t="s">
        <v>57</v>
      </c>
      <c r="AR36" s="3" t="s">
        <v>57</v>
      </c>
      <c r="AS36" s="3" t="s">
        <v>57</v>
      </c>
      <c r="AT36" s="3" t="s">
        <v>57</v>
      </c>
      <c r="AU36" s="3" t="s">
        <v>57</v>
      </c>
      <c r="AV36" s="3" t="s">
        <v>57</v>
      </c>
      <c r="AW36" s="3" t="s">
        <v>57</v>
      </c>
      <c r="BB36" s="3" t="s">
        <v>73</v>
      </c>
    </row>
    <row r="37" spans="1:54" x14ac:dyDescent="0.3">
      <c r="A37" s="3" t="s">
        <v>53</v>
      </c>
      <c r="B37" s="3" t="s">
        <v>80</v>
      </c>
      <c r="C37" s="1" t="str">
        <f t="shared" si="0"/>
        <v>Chrysocyon</v>
      </c>
      <c r="D37" s="1" t="s">
        <v>143</v>
      </c>
      <c r="E37" s="2" t="str">
        <f>VLOOKUP($C37,'[1]Lista de espécies Brasil_Masto'!$C$4:$E$655,3,0)</f>
        <v>Carnivora</v>
      </c>
      <c r="F37" s="2" t="str">
        <f>VLOOKUP($C37,'[1]Lista de espécies Brasil_Masto'!$C$4:$E$655,2,0)</f>
        <v>Canidae</v>
      </c>
      <c r="G37" s="2" t="str">
        <f>VLOOKUP($D37,'[1]Lista de espécies Brasil_Masto'!$A$4:$B$655,2,FALSE)</f>
        <v>Lobo-guará, guará</v>
      </c>
      <c r="H37" s="3" t="s">
        <v>56</v>
      </c>
      <c r="I37" s="4">
        <v>45762</v>
      </c>
      <c r="J37" s="3" t="s">
        <v>57</v>
      </c>
      <c r="K37" s="3">
        <v>19</v>
      </c>
      <c r="L37" s="3" t="s">
        <v>57</v>
      </c>
      <c r="M37" s="3" t="s">
        <v>82</v>
      </c>
      <c r="N37" s="3" t="s">
        <v>112</v>
      </c>
      <c r="O37" s="3" t="s">
        <v>57</v>
      </c>
      <c r="P37" s="3" t="s">
        <v>60</v>
      </c>
      <c r="Q37" s="3" t="s">
        <v>61</v>
      </c>
      <c r="R37" s="3" t="s">
        <v>144</v>
      </c>
      <c r="S37" s="3" t="s">
        <v>57</v>
      </c>
      <c r="T37" s="3" t="s">
        <v>57</v>
      </c>
      <c r="U37" s="3" t="s">
        <v>131</v>
      </c>
      <c r="V37" s="3" t="s">
        <v>132</v>
      </c>
      <c r="W37" s="3" t="s">
        <v>57</v>
      </c>
      <c r="X37" s="3" t="s">
        <v>63</v>
      </c>
      <c r="Y37" s="3" t="s">
        <v>64</v>
      </c>
      <c r="AB37" s="3" t="s">
        <v>57</v>
      </c>
      <c r="AC37" s="3" t="s">
        <v>65</v>
      </c>
      <c r="AD37" s="3" t="s">
        <v>66</v>
      </c>
      <c r="AE37" s="3" t="s">
        <v>67</v>
      </c>
      <c r="AF37" s="5" t="s">
        <v>68</v>
      </c>
      <c r="AG37" s="5" t="s">
        <v>69</v>
      </c>
      <c r="AJ37" s="3" t="s">
        <v>57</v>
      </c>
      <c r="AK37" s="3" t="s">
        <v>57</v>
      </c>
      <c r="AL37" s="3" t="s">
        <v>57</v>
      </c>
      <c r="AM37" s="3" t="s">
        <v>57</v>
      </c>
      <c r="AN37" s="3" t="s">
        <v>57</v>
      </c>
      <c r="AO37" s="3" t="s">
        <v>57</v>
      </c>
      <c r="AP37" s="3">
        <v>1</v>
      </c>
      <c r="AQ37" s="3" t="s">
        <v>57</v>
      </c>
      <c r="AR37" s="3" t="s">
        <v>57</v>
      </c>
      <c r="AS37" s="3" t="s">
        <v>57</v>
      </c>
      <c r="AT37" s="3" t="s">
        <v>57</v>
      </c>
      <c r="AU37" s="3" t="s">
        <v>57</v>
      </c>
      <c r="AV37" s="3" t="s">
        <v>57</v>
      </c>
      <c r="AW37" s="3" t="s">
        <v>57</v>
      </c>
      <c r="BB37" s="3" t="s">
        <v>73</v>
      </c>
    </row>
    <row r="38" spans="1:54" x14ac:dyDescent="0.3">
      <c r="A38" s="3" t="s">
        <v>53</v>
      </c>
      <c r="B38" s="3" t="s">
        <v>80</v>
      </c>
      <c r="C38" s="1" t="str">
        <f t="shared" si="0"/>
        <v>Callithrix</v>
      </c>
      <c r="D38" s="1" t="s">
        <v>145</v>
      </c>
      <c r="E38" s="2" t="str">
        <f>VLOOKUP($C38,'[1]Lista de espécies Brasil_Masto'!$C$4:$E$655,3,0)</f>
        <v>Primates</v>
      </c>
      <c r="F38" s="2" t="str">
        <f>VLOOKUP($C38,'[1]Lista de espécies Brasil_Masto'!$C$4:$E$655,2,0)</f>
        <v>Callitrichidae</v>
      </c>
      <c r="G38" s="2" t="str">
        <f>VLOOKUP($D38,'[1]Lista de espécies Brasil_Masto'!$A$4:$B$655,2,FALSE)</f>
        <v>Sagüi, mico-estrela</v>
      </c>
      <c r="H38" s="3" t="s">
        <v>56</v>
      </c>
      <c r="I38" s="4">
        <v>45763</v>
      </c>
      <c r="J38" s="3" t="s">
        <v>57</v>
      </c>
      <c r="K38" s="3">
        <v>19</v>
      </c>
      <c r="L38" s="3" t="s">
        <v>57</v>
      </c>
      <c r="M38" s="3" t="s">
        <v>82</v>
      </c>
      <c r="N38" s="3" t="s">
        <v>146</v>
      </c>
      <c r="O38" s="3" t="s">
        <v>57</v>
      </c>
      <c r="P38" s="3" t="s">
        <v>60</v>
      </c>
      <c r="Q38" s="3" t="s">
        <v>147</v>
      </c>
      <c r="R38" s="3" t="s">
        <v>148</v>
      </c>
      <c r="S38" s="3" t="s">
        <v>57</v>
      </c>
      <c r="T38" s="3" t="s">
        <v>57</v>
      </c>
      <c r="U38" s="3" t="s">
        <v>100</v>
      </c>
      <c r="V38" s="3" t="s">
        <v>101</v>
      </c>
      <c r="W38" s="3" t="s">
        <v>57</v>
      </c>
      <c r="X38" s="3" t="s">
        <v>63</v>
      </c>
      <c r="Y38" s="3" t="s">
        <v>64</v>
      </c>
      <c r="AB38" s="3" t="s">
        <v>57</v>
      </c>
      <c r="AC38" s="3" t="s">
        <v>65</v>
      </c>
      <c r="AD38" s="3" t="s">
        <v>66</v>
      </c>
      <c r="AE38" s="3" t="s">
        <v>67</v>
      </c>
      <c r="AF38" s="5" t="s">
        <v>68</v>
      </c>
      <c r="AG38" s="5" t="s">
        <v>69</v>
      </c>
      <c r="AJ38" s="3" t="s">
        <v>57</v>
      </c>
      <c r="AK38" s="3" t="s">
        <v>57</v>
      </c>
      <c r="AL38" s="3" t="s">
        <v>57</v>
      </c>
      <c r="AM38" s="3" t="s">
        <v>57</v>
      </c>
      <c r="AN38" s="3" t="s">
        <v>57</v>
      </c>
      <c r="AO38" s="3" t="s">
        <v>57</v>
      </c>
      <c r="AP38" s="3">
        <v>1</v>
      </c>
      <c r="AQ38" s="3" t="s">
        <v>57</v>
      </c>
      <c r="AR38" s="3" t="s">
        <v>57</v>
      </c>
      <c r="AS38" s="3" t="s">
        <v>57</v>
      </c>
      <c r="AT38" s="3" t="s">
        <v>57</v>
      </c>
      <c r="AU38" s="3" t="s">
        <v>57</v>
      </c>
      <c r="AV38" s="3" t="s">
        <v>57</v>
      </c>
      <c r="AW38" s="3" t="s">
        <v>57</v>
      </c>
      <c r="BB38" s="3" t="s">
        <v>73</v>
      </c>
    </row>
    <row r="39" spans="1:54" x14ac:dyDescent="0.3">
      <c r="A39" s="3" t="s">
        <v>53</v>
      </c>
      <c r="B39" s="3" t="s">
        <v>80</v>
      </c>
      <c r="C39" s="1" t="str">
        <f t="shared" si="0"/>
        <v>Callicebus</v>
      </c>
      <c r="D39" s="1" t="s">
        <v>149</v>
      </c>
      <c r="E39" s="2" t="str">
        <f>VLOOKUP($C39,'[1]Lista de espécies Brasil_Masto'!$C$4:$E$655,3,0)</f>
        <v>Primates</v>
      </c>
      <c r="F39" s="2" t="str">
        <f>VLOOKUP($C39,'[1]Lista de espécies Brasil_Masto'!$C$4:$E$655,2,0)</f>
        <v>Pitheciidae</v>
      </c>
      <c r="G39" s="2" t="str">
        <f>VLOOKUP($D39,'[1]Lista de espécies Brasil_Masto'!$A$4:$B$655,2,FALSE)</f>
        <v>Guigó, sauá</v>
      </c>
      <c r="H39" s="3" t="s">
        <v>56</v>
      </c>
      <c r="I39" s="4">
        <v>45763</v>
      </c>
      <c r="J39" s="3" t="s">
        <v>57</v>
      </c>
      <c r="K39" s="3">
        <v>19</v>
      </c>
      <c r="L39" s="3" t="s">
        <v>57</v>
      </c>
      <c r="M39" s="3" t="s">
        <v>82</v>
      </c>
      <c r="N39" s="3" t="s">
        <v>146</v>
      </c>
      <c r="O39" s="3" t="s">
        <v>57</v>
      </c>
      <c r="P39" s="3" t="s">
        <v>60</v>
      </c>
      <c r="Q39" s="3" t="s">
        <v>147</v>
      </c>
      <c r="R39" s="3" t="s">
        <v>148</v>
      </c>
      <c r="S39" s="3" t="s">
        <v>57</v>
      </c>
      <c r="T39" s="3" t="s">
        <v>57</v>
      </c>
      <c r="U39" s="3" t="s">
        <v>109</v>
      </c>
      <c r="V39" s="3" t="s">
        <v>110</v>
      </c>
      <c r="W39" s="3" t="s">
        <v>57</v>
      </c>
      <c r="X39" s="3" t="s">
        <v>63</v>
      </c>
      <c r="Y39" s="3" t="s">
        <v>64</v>
      </c>
      <c r="AB39" s="3" t="s">
        <v>57</v>
      </c>
      <c r="AC39" s="3" t="s">
        <v>65</v>
      </c>
      <c r="AD39" s="3" t="s">
        <v>66</v>
      </c>
      <c r="AE39" s="3" t="s">
        <v>67</v>
      </c>
      <c r="AF39" s="5" t="s">
        <v>68</v>
      </c>
      <c r="AG39" s="5" t="s">
        <v>69</v>
      </c>
      <c r="AJ39" s="3" t="s">
        <v>57</v>
      </c>
      <c r="AK39" s="3" t="s">
        <v>57</v>
      </c>
      <c r="AL39" s="3" t="s">
        <v>57</v>
      </c>
      <c r="AM39" s="3" t="s">
        <v>57</v>
      </c>
      <c r="AN39" s="3" t="s">
        <v>57</v>
      </c>
      <c r="AO39" s="3" t="s">
        <v>57</v>
      </c>
      <c r="AP39" s="3">
        <v>1</v>
      </c>
      <c r="AQ39" s="3" t="s">
        <v>57</v>
      </c>
      <c r="AR39" s="3" t="s">
        <v>57</v>
      </c>
      <c r="AS39" s="3" t="s">
        <v>57</v>
      </c>
      <c r="AT39" s="3" t="s">
        <v>57</v>
      </c>
      <c r="AU39" s="3" t="s">
        <v>57</v>
      </c>
      <c r="AV39" s="3" t="s">
        <v>57</v>
      </c>
      <c r="AW39" s="3" t="s">
        <v>57</v>
      </c>
      <c r="BB39" s="3" t="s">
        <v>73</v>
      </c>
    </row>
    <row r="40" spans="1:54" x14ac:dyDescent="0.3">
      <c r="A40" s="3" t="s">
        <v>53</v>
      </c>
      <c r="B40" s="3" t="s">
        <v>80</v>
      </c>
      <c r="C40" s="1" t="str">
        <f t="shared" si="0"/>
        <v>Nasua</v>
      </c>
      <c r="D40" s="1" t="s">
        <v>150</v>
      </c>
      <c r="E40" s="2" t="str">
        <f>VLOOKUP($C40,'[1]Lista de espécies Brasil_Masto'!$C$4:$E$655,3,0)</f>
        <v>Carnivora</v>
      </c>
      <c r="F40" s="2" t="str">
        <f>VLOOKUP($C40,'[1]Lista de espécies Brasil_Masto'!$C$4:$E$655,2,0)</f>
        <v>Procyonidae</v>
      </c>
      <c r="G40" s="2" t="str">
        <f>VLOOKUP($D40,'[1]Lista de espécies Brasil_Masto'!$A$4:$B$655,2,FALSE)</f>
        <v>Quati</v>
      </c>
      <c r="H40" s="3" t="s">
        <v>56</v>
      </c>
      <c r="I40" s="4">
        <v>45770</v>
      </c>
      <c r="J40" s="7">
        <v>0.19930555555555557</v>
      </c>
      <c r="K40" s="3">
        <v>19</v>
      </c>
      <c r="L40" s="3" t="s">
        <v>57</v>
      </c>
      <c r="M40" s="3" t="s">
        <v>151</v>
      </c>
      <c r="N40" s="3" t="s">
        <v>152</v>
      </c>
      <c r="O40" s="3" t="s">
        <v>57</v>
      </c>
      <c r="P40" s="3" t="s">
        <v>60</v>
      </c>
      <c r="Q40" s="3" t="s">
        <v>61</v>
      </c>
      <c r="R40" s="3" t="s">
        <v>57</v>
      </c>
      <c r="S40" s="3" t="s">
        <v>57</v>
      </c>
      <c r="T40" s="3" t="s">
        <v>57</v>
      </c>
      <c r="U40" s="3" t="s">
        <v>153</v>
      </c>
      <c r="V40" s="3" t="s">
        <v>57</v>
      </c>
      <c r="W40" s="3" t="s">
        <v>57</v>
      </c>
      <c r="X40" s="3" t="s">
        <v>63</v>
      </c>
      <c r="Y40" s="3" t="s">
        <v>64</v>
      </c>
      <c r="AB40" s="3" t="s">
        <v>57</v>
      </c>
      <c r="AC40" s="3" t="s">
        <v>65</v>
      </c>
      <c r="AD40" s="3" t="s">
        <v>66</v>
      </c>
      <c r="AE40" s="3" t="s">
        <v>67</v>
      </c>
      <c r="AF40" s="5" t="s">
        <v>68</v>
      </c>
      <c r="AG40" s="5" t="s">
        <v>69</v>
      </c>
      <c r="AH40" s="5"/>
      <c r="AJ40" s="3" t="s">
        <v>57</v>
      </c>
      <c r="AK40" s="3" t="s">
        <v>57</v>
      </c>
      <c r="AL40" s="3" t="s">
        <v>57</v>
      </c>
      <c r="AM40" s="3" t="s">
        <v>57</v>
      </c>
      <c r="AN40" s="3" t="s">
        <v>57</v>
      </c>
      <c r="AO40" s="3" t="s">
        <v>57</v>
      </c>
      <c r="AP40" s="3">
        <v>1</v>
      </c>
      <c r="AQ40" s="3" t="s">
        <v>57</v>
      </c>
      <c r="AR40" s="3" t="s">
        <v>57</v>
      </c>
      <c r="AS40" s="3" t="s">
        <v>57</v>
      </c>
      <c r="AT40" s="3" t="s">
        <v>57</v>
      </c>
      <c r="AU40" s="3" t="s">
        <v>57</v>
      </c>
      <c r="AV40" s="3" t="s">
        <v>57</v>
      </c>
      <c r="AW40" s="3" t="s">
        <v>57</v>
      </c>
      <c r="BB40" s="3" t="s">
        <v>73</v>
      </c>
    </row>
    <row r="41" spans="1:54" x14ac:dyDescent="0.3">
      <c r="A41" s="3" t="s">
        <v>53</v>
      </c>
      <c r="B41" s="3" t="s">
        <v>80</v>
      </c>
      <c r="C41" s="1" t="str">
        <f t="shared" si="0"/>
        <v>Cuniculus</v>
      </c>
      <c r="D41" s="1" t="s">
        <v>81</v>
      </c>
      <c r="E41" s="2" t="str">
        <f>VLOOKUP($C41,'[1]Lista de espécies Brasil_Masto'!$C$4:$E$655,3,0)</f>
        <v>Rodentia</v>
      </c>
      <c r="F41" s="2" t="str">
        <f>VLOOKUP($C41,'[1]Lista de espécies Brasil_Masto'!$C$4:$E$655,2,0)</f>
        <v>Cuniculidae</v>
      </c>
      <c r="G41" s="2" t="str">
        <f>VLOOKUP($D41,'[1]Lista de espécies Brasil_Masto'!$A$4:$B$655,2,FALSE)</f>
        <v>Paca</v>
      </c>
      <c r="H41" s="3" t="s">
        <v>56</v>
      </c>
      <c r="I41" s="4">
        <v>45785</v>
      </c>
      <c r="J41" s="7">
        <v>0.16666666666666666</v>
      </c>
      <c r="K41" s="3">
        <v>19</v>
      </c>
      <c r="L41" s="3" t="s">
        <v>57</v>
      </c>
      <c r="M41" s="3" t="s">
        <v>151</v>
      </c>
      <c r="N41" s="3" t="s">
        <v>152</v>
      </c>
      <c r="O41" s="3" t="s">
        <v>57</v>
      </c>
      <c r="P41" s="3" t="s">
        <v>60</v>
      </c>
      <c r="Q41" s="3" t="s">
        <v>61</v>
      </c>
      <c r="R41" s="3" t="s">
        <v>57</v>
      </c>
      <c r="S41" s="3" t="s">
        <v>57</v>
      </c>
      <c r="T41" s="3" t="s">
        <v>57</v>
      </c>
      <c r="U41" s="3" t="s">
        <v>153</v>
      </c>
      <c r="V41" s="3" t="s">
        <v>57</v>
      </c>
      <c r="W41" s="3" t="s">
        <v>57</v>
      </c>
      <c r="X41" s="3" t="s">
        <v>63</v>
      </c>
      <c r="Y41" s="3" t="s">
        <v>64</v>
      </c>
      <c r="AB41" s="3" t="s">
        <v>57</v>
      </c>
      <c r="AC41" s="3" t="s">
        <v>65</v>
      </c>
      <c r="AD41" s="3" t="s">
        <v>66</v>
      </c>
      <c r="AE41" s="3" t="s">
        <v>67</v>
      </c>
      <c r="AF41" s="5" t="s">
        <v>68</v>
      </c>
      <c r="AG41" s="5" t="s">
        <v>69</v>
      </c>
      <c r="AH41" s="5"/>
      <c r="AJ41" s="3" t="s">
        <v>57</v>
      </c>
      <c r="AK41" s="3" t="s">
        <v>57</v>
      </c>
      <c r="AL41" s="3" t="s">
        <v>57</v>
      </c>
      <c r="AM41" s="3" t="s">
        <v>57</v>
      </c>
      <c r="AN41" s="3" t="s">
        <v>57</v>
      </c>
      <c r="AO41" s="3" t="s">
        <v>57</v>
      </c>
      <c r="AP41" s="3">
        <v>1</v>
      </c>
      <c r="AQ41" s="3" t="s">
        <v>57</v>
      </c>
      <c r="AR41" s="3" t="s">
        <v>57</v>
      </c>
      <c r="AS41" s="3" t="s">
        <v>57</v>
      </c>
      <c r="AT41" s="3" t="s">
        <v>57</v>
      </c>
      <c r="AU41" s="3" t="s">
        <v>57</v>
      </c>
      <c r="AV41" s="3" t="s">
        <v>57</v>
      </c>
      <c r="AW41" s="3" t="s">
        <v>57</v>
      </c>
      <c r="BB41" s="3" t="s">
        <v>73</v>
      </c>
    </row>
    <row r="42" spans="1:54" x14ac:dyDescent="0.3">
      <c r="A42" s="3" t="s">
        <v>53</v>
      </c>
      <c r="B42" s="3" t="s">
        <v>80</v>
      </c>
      <c r="C42" s="1" t="str">
        <f t="shared" si="0"/>
        <v>Cerdocyon</v>
      </c>
      <c r="D42" s="1" t="s">
        <v>111</v>
      </c>
      <c r="E42" s="2" t="str">
        <f>VLOOKUP($C42,'[1]Lista de espécies Brasil_Masto'!$C$4:$E$655,3,0)</f>
        <v>Carnivora</v>
      </c>
      <c r="F42" s="2" t="str">
        <f>VLOOKUP($C42,'[1]Lista de espécies Brasil_Masto'!$C$4:$E$655,2,0)</f>
        <v>Canidae</v>
      </c>
      <c r="G42" s="2" t="str">
        <f>VLOOKUP($D42,'[1]Lista de espécies Brasil_Masto'!$A$4:$B$655,2,FALSE)</f>
        <v>Cachorro-do-mato, graxaim, raposa</v>
      </c>
      <c r="H42" s="3" t="s">
        <v>56</v>
      </c>
      <c r="I42" s="4">
        <v>45783</v>
      </c>
      <c r="J42" s="7">
        <v>0.80555555555555558</v>
      </c>
      <c r="K42" s="3">
        <v>19</v>
      </c>
      <c r="L42" s="3" t="s">
        <v>57</v>
      </c>
      <c r="M42" s="3" t="s">
        <v>151</v>
      </c>
      <c r="N42" s="3" t="s">
        <v>152</v>
      </c>
      <c r="O42" s="3" t="s">
        <v>57</v>
      </c>
      <c r="P42" s="3" t="s">
        <v>60</v>
      </c>
      <c r="Q42" s="3" t="s">
        <v>61</v>
      </c>
      <c r="R42" s="3" t="s">
        <v>57</v>
      </c>
      <c r="S42" s="3" t="s">
        <v>57</v>
      </c>
      <c r="T42" s="3" t="s">
        <v>57</v>
      </c>
      <c r="U42" s="3" t="s">
        <v>110</v>
      </c>
      <c r="V42" s="3" t="s">
        <v>57</v>
      </c>
      <c r="W42" s="3" t="s">
        <v>57</v>
      </c>
      <c r="X42" s="3" t="s">
        <v>63</v>
      </c>
      <c r="Y42" s="3" t="s">
        <v>64</v>
      </c>
      <c r="AB42" s="3" t="s">
        <v>57</v>
      </c>
      <c r="AC42" s="3" t="s">
        <v>65</v>
      </c>
      <c r="AD42" s="3" t="s">
        <v>66</v>
      </c>
      <c r="AE42" s="3" t="s">
        <v>67</v>
      </c>
      <c r="AF42" s="5" t="s">
        <v>68</v>
      </c>
      <c r="AG42" s="5" t="s">
        <v>69</v>
      </c>
      <c r="AH42" s="5"/>
      <c r="AJ42" s="3" t="s">
        <v>57</v>
      </c>
      <c r="AK42" s="3" t="s">
        <v>57</v>
      </c>
      <c r="AL42" s="3" t="s">
        <v>57</v>
      </c>
      <c r="AM42" s="3" t="s">
        <v>57</v>
      </c>
      <c r="AN42" s="3" t="s">
        <v>57</v>
      </c>
      <c r="AO42" s="3" t="s">
        <v>57</v>
      </c>
      <c r="AP42" s="3">
        <v>1</v>
      </c>
      <c r="AQ42" s="3" t="s">
        <v>57</v>
      </c>
      <c r="AR42" s="3" t="s">
        <v>57</v>
      </c>
      <c r="AS42" s="3" t="s">
        <v>57</v>
      </c>
      <c r="AT42" s="3" t="s">
        <v>57</v>
      </c>
      <c r="AU42" s="3" t="s">
        <v>57</v>
      </c>
      <c r="AV42" s="3" t="s">
        <v>57</v>
      </c>
      <c r="AW42" s="3" t="s">
        <v>57</v>
      </c>
      <c r="BB42" s="3" t="s">
        <v>73</v>
      </c>
    </row>
    <row r="43" spans="1:54" x14ac:dyDescent="0.3">
      <c r="A43" s="3" t="s">
        <v>53</v>
      </c>
      <c r="B43" s="3" t="s">
        <v>80</v>
      </c>
      <c r="C43" s="1" t="str">
        <f t="shared" si="0"/>
        <v>Chrysocyon</v>
      </c>
      <c r="D43" s="1" t="s">
        <v>143</v>
      </c>
      <c r="E43" s="2" t="str">
        <f>VLOOKUP($C43,'[1]Lista de espécies Brasil_Masto'!$C$4:$E$655,3,0)</f>
        <v>Carnivora</v>
      </c>
      <c r="F43" s="2" t="str">
        <f>VLOOKUP($C43,'[1]Lista de espécies Brasil_Masto'!$C$4:$E$655,2,0)</f>
        <v>Canidae</v>
      </c>
      <c r="G43" s="2" t="str">
        <f>VLOOKUP($D43,'[1]Lista de espécies Brasil_Masto'!$A$4:$B$655,2,FALSE)</f>
        <v>Lobo-guará, guará</v>
      </c>
      <c r="H43" s="3" t="s">
        <v>56</v>
      </c>
      <c r="I43" s="4">
        <v>45779</v>
      </c>
      <c r="J43" s="7">
        <v>0.18819444444444444</v>
      </c>
      <c r="K43" s="3">
        <v>19</v>
      </c>
      <c r="L43" s="3" t="s">
        <v>57</v>
      </c>
      <c r="M43" s="3" t="s">
        <v>151</v>
      </c>
      <c r="N43" s="3" t="s">
        <v>152</v>
      </c>
      <c r="O43" s="3" t="s">
        <v>57</v>
      </c>
      <c r="P43" s="3" t="s">
        <v>60</v>
      </c>
      <c r="Q43" s="3" t="s">
        <v>61</v>
      </c>
      <c r="R43" s="3" t="s">
        <v>57</v>
      </c>
      <c r="S43" s="3" t="s">
        <v>57</v>
      </c>
      <c r="T43" s="3" t="s">
        <v>57</v>
      </c>
      <c r="U43" s="3" t="s">
        <v>110</v>
      </c>
      <c r="V43" s="3" t="s">
        <v>57</v>
      </c>
      <c r="W43" s="3" t="s">
        <v>57</v>
      </c>
      <c r="X43" s="3" t="s">
        <v>63</v>
      </c>
      <c r="Y43" s="3" t="s">
        <v>64</v>
      </c>
      <c r="AB43" s="3" t="s">
        <v>57</v>
      </c>
      <c r="AC43" s="3" t="s">
        <v>65</v>
      </c>
      <c r="AD43" s="3" t="s">
        <v>66</v>
      </c>
      <c r="AE43" s="3" t="s">
        <v>67</v>
      </c>
      <c r="AF43" s="5" t="s">
        <v>68</v>
      </c>
      <c r="AG43" s="5" t="s">
        <v>69</v>
      </c>
      <c r="AH43" s="5"/>
      <c r="AJ43" s="3" t="s">
        <v>57</v>
      </c>
      <c r="AK43" s="3" t="s">
        <v>57</v>
      </c>
      <c r="AL43" s="3" t="s">
        <v>57</v>
      </c>
      <c r="AM43" s="3" t="s">
        <v>57</v>
      </c>
      <c r="AN43" s="3" t="s">
        <v>57</v>
      </c>
      <c r="AO43" s="3" t="s">
        <v>57</v>
      </c>
      <c r="AP43" s="3">
        <v>1</v>
      </c>
      <c r="AQ43" s="3" t="s">
        <v>57</v>
      </c>
      <c r="AR43" s="3" t="s">
        <v>57</v>
      </c>
      <c r="AS43" s="3" t="s">
        <v>57</v>
      </c>
      <c r="AT43" s="3" t="s">
        <v>57</v>
      </c>
      <c r="AU43" s="3" t="s">
        <v>57</v>
      </c>
      <c r="AV43" s="3" t="s">
        <v>57</v>
      </c>
      <c r="AW43" s="3" t="s">
        <v>57</v>
      </c>
      <c r="BB43" s="3" t="s">
        <v>73</v>
      </c>
    </row>
    <row r="44" spans="1:54" x14ac:dyDescent="0.3">
      <c r="A44" s="3" t="s">
        <v>53</v>
      </c>
      <c r="B44" s="3" t="s">
        <v>80</v>
      </c>
      <c r="C44" s="1" t="str">
        <f t="shared" si="0"/>
        <v>Chrysocyon</v>
      </c>
      <c r="D44" s="1" t="s">
        <v>143</v>
      </c>
      <c r="E44" s="2" t="str">
        <f>VLOOKUP($C44,'[1]Lista de espécies Brasil_Masto'!$C$4:$E$655,3,0)</f>
        <v>Carnivora</v>
      </c>
      <c r="F44" s="2" t="str">
        <f>VLOOKUP($C44,'[1]Lista de espécies Brasil_Masto'!$C$4:$E$655,2,0)</f>
        <v>Canidae</v>
      </c>
      <c r="G44" s="2" t="str">
        <f>VLOOKUP($D44,'[1]Lista de espécies Brasil_Masto'!$A$4:$B$655,2,FALSE)</f>
        <v>Lobo-guará, guará</v>
      </c>
      <c r="H44" s="3" t="s">
        <v>56</v>
      </c>
      <c r="I44" s="4">
        <v>45791</v>
      </c>
      <c r="J44" s="7">
        <v>6.3888888888888884E-2</v>
      </c>
      <c r="K44" s="3">
        <v>19</v>
      </c>
      <c r="L44" s="3" t="s">
        <v>57</v>
      </c>
      <c r="M44" s="3" t="s">
        <v>151</v>
      </c>
      <c r="N44" s="3" t="s">
        <v>152</v>
      </c>
      <c r="O44" s="3" t="s">
        <v>57</v>
      </c>
      <c r="P44" s="3" t="s">
        <v>60</v>
      </c>
      <c r="Q44" s="3" t="s">
        <v>61</v>
      </c>
      <c r="R44" s="3" t="s">
        <v>57</v>
      </c>
      <c r="S44" s="3" t="s">
        <v>57</v>
      </c>
      <c r="T44" s="3" t="s">
        <v>57</v>
      </c>
      <c r="U44" s="3" t="s">
        <v>110</v>
      </c>
      <c r="V44" s="3" t="s">
        <v>57</v>
      </c>
      <c r="W44" s="3" t="s">
        <v>57</v>
      </c>
      <c r="X44" s="3" t="s">
        <v>63</v>
      </c>
      <c r="Y44" s="3" t="s">
        <v>64</v>
      </c>
      <c r="AB44" s="3" t="s">
        <v>57</v>
      </c>
      <c r="AC44" s="3" t="s">
        <v>65</v>
      </c>
      <c r="AD44" s="3" t="s">
        <v>66</v>
      </c>
      <c r="AE44" s="3" t="s">
        <v>67</v>
      </c>
      <c r="AF44" s="5" t="s">
        <v>68</v>
      </c>
      <c r="AG44" s="5" t="s">
        <v>69</v>
      </c>
      <c r="AH44" s="5"/>
      <c r="AJ44" s="3" t="s">
        <v>57</v>
      </c>
      <c r="AK44" s="3" t="s">
        <v>57</v>
      </c>
      <c r="AL44" s="3" t="s">
        <v>57</v>
      </c>
      <c r="AM44" s="3" t="s">
        <v>57</v>
      </c>
      <c r="AN44" s="3" t="s">
        <v>57</v>
      </c>
      <c r="AO44" s="3" t="s">
        <v>57</v>
      </c>
      <c r="AP44" s="3">
        <v>1</v>
      </c>
      <c r="AQ44" s="3" t="s">
        <v>57</v>
      </c>
      <c r="AR44" s="3" t="s">
        <v>57</v>
      </c>
      <c r="AS44" s="3" t="s">
        <v>57</v>
      </c>
      <c r="AT44" s="3" t="s">
        <v>57</v>
      </c>
      <c r="AU44" s="3" t="s">
        <v>57</v>
      </c>
      <c r="AV44" s="3" t="s">
        <v>57</v>
      </c>
      <c r="AW44" s="3" t="s">
        <v>57</v>
      </c>
      <c r="BB44" s="3" t="s">
        <v>73</v>
      </c>
    </row>
    <row r="45" spans="1:54" x14ac:dyDescent="0.3">
      <c r="A45" s="3" t="s">
        <v>53</v>
      </c>
      <c r="B45" s="3" t="s">
        <v>80</v>
      </c>
      <c r="C45" s="1" t="str">
        <f t="shared" si="0"/>
        <v>Puma</v>
      </c>
      <c r="D45" s="1" t="s">
        <v>114</v>
      </c>
      <c r="E45" s="2" t="str">
        <f>VLOOKUP($C45,'[1]Lista de espécies Brasil_Masto'!$C$4:$E$655,3,0)</f>
        <v>Carnivora</v>
      </c>
      <c r="F45" s="2" t="str">
        <f>VLOOKUP($C45,'[1]Lista de espécies Brasil_Masto'!$C$4:$E$655,2,0)</f>
        <v>Felidae</v>
      </c>
      <c r="G45" s="2" t="str">
        <f>VLOOKUP($D45,'[1]Lista de espécies Brasil_Masto'!$A$4:$B$655,2,FALSE)</f>
        <v>Onça-parda, suçuarana, leão-baio</v>
      </c>
      <c r="H45" s="3" t="s">
        <v>56</v>
      </c>
      <c r="I45" s="4">
        <v>45767</v>
      </c>
      <c r="J45" s="7">
        <v>0.93402777777777779</v>
      </c>
      <c r="K45" s="3">
        <v>19</v>
      </c>
      <c r="L45" s="3" t="s">
        <v>57</v>
      </c>
      <c r="M45" s="3" t="s">
        <v>151</v>
      </c>
      <c r="N45" s="3" t="s">
        <v>152</v>
      </c>
      <c r="O45" s="3" t="s">
        <v>57</v>
      </c>
      <c r="P45" s="3" t="s">
        <v>60</v>
      </c>
      <c r="Q45" s="3" t="s">
        <v>61</v>
      </c>
      <c r="R45" s="3" t="s">
        <v>57</v>
      </c>
      <c r="S45" s="3" t="s">
        <v>57</v>
      </c>
      <c r="T45" s="3" t="s">
        <v>57</v>
      </c>
      <c r="U45" s="3" t="s">
        <v>86</v>
      </c>
      <c r="V45" s="3" t="s">
        <v>57</v>
      </c>
      <c r="W45" s="3" t="s">
        <v>57</v>
      </c>
      <c r="X45" s="3" t="s">
        <v>63</v>
      </c>
      <c r="Y45" s="3" t="s">
        <v>64</v>
      </c>
      <c r="AB45" s="3" t="s">
        <v>57</v>
      </c>
      <c r="AC45" s="3" t="s">
        <v>65</v>
      </c>
      <c r="AD45" s="3" t="s">
        <v>66</v>
      </c>
      <c r="AE45" s="3" t="s">
        <v>67</v>
      </c>
      <c r="AF45" s="5" t="s">
        <v>68</v>
      </c>
      <c r="AG45" s="5" t="s">
        <v>69</v>
      </c>
      <c r="AH45" s="5"/>
      <c r="AJ45" s="3" t="s">
        <v>57</v>
      </c>
      <c r="AK45" s="3" t="s">
        <v>57</v>
      </c>
      <c r="AL45" s="3" t="s">
        <v>57</v>
      </c>
      <c r="AM45" s="3" t="s">
        <v>57</v>
      </c>
      <c r="AN45" s="3" t="s">
        <v>57</v>
      </c>
      <c r="AO45" s="3" t="s">
        <v>57</v>
      </c>
      <c r="AP45" s="3">
        <v>1</v>
      </c>
      <c r="AQ45" s="3" t="s">
        <v>57</v>
      </c>
      <c r="AR45" s="3" t="s">
        <v>57</v>
      </c>
      <c r="AS45" s="3" t="s">
        <v>57</v>
      </c>
      <c r="AT45" s="3" t="s">
        <v>57</v>
      </c>
      <c r="AU45" s="3" t="s">
        <v>57</v>
      </c>
      <c r="AV45" s="3" t="s">
        <v>57</v>
      </c>
      <c r="AW45" s="3" t="s">
        <v>57</v>
      </c>
      <c r="BB45" s="3" t="s">
        <v>73</v>
      </c>
    </row>
    <row r="46" spans="1:54" x14ac:dyDescent="0.3">
      <c r="A46" s="3" t="s">
        <v>53</v>
      </c>
      <c r="B46" s="3" t="s">
        <v>80</v>
      </c>
      <c r="C46" s="1" t="s">
        <v>138</v>
      </c>
      <c r="D46" s="1" t="s">
        <v>139</v>
      </c>
      <c r="E46" s="2" t="s">
        <v>104</v>
      </c>
      <c r="F46" s="2" t="s">
        <v>140</v>
      </c>
      <c r="G46" s="2" t="s">
        <v>141</v>
      </c>
      <c r="H46" s="3" t="s">
        <v>56</v>
      </c>
      <c r="I46" s="4">
        <v>45780</v>
      </c>
      <c r="J46" s="7">
        <v>9.3055555555555558E-2</v>
      </c>
      <c r="K46" s="3">
        <v>19</v>
      </c>
      <c r="L46" s="3" t="s">
        <v>57</v>
      </c>
      <c r="M46" s="3" t="s">
        <v>151</v>
      </c>
      <c r="N46" s="3" t="s">
        <v>152</v>
      </c>
      <c r="O46" s="3" t="s">
        <v>57</v>
      </c>
      <c r="P46" s="3" t="s">
        <v>60</v>
      </c>
      <c r="Q46" s="3" t="s">
        <v>61</v>
      </c>
      <c r="R46" s="3" t="s">
        <v>57</v>
      </c>
      <c r="S46" s="3" t="s">
        <v>57</v>
      </c>
      <c r="T46" s="3" t="s">
        <v>57</v>
      </c>
      <c r="U46" s="3" t="s">
        <v>154</v>
      </c>
      <c r="V46" s="3" t="s">
        <v>57</v>
      </c>
      <c r="W46" s="3" t="s">
        <v>57</v>
      </c>
      <c r="X46" s="3" t="s">
        <v>63</v>
      </c>
      <c r="Y46" s="3" t="s">
        <v>64</v>
      </c>
      <c r="AB46" s="3" t="s">
        <v>57</v>
      </c>
      <c r="AC46" s="3" t="s">
        <v>65</v>
      </c>
      <c r="AD46" s="3" t="s">
        <v>66</v>
      </c>
      <c r="AE46" s="3" t="s">
        <v>67</v>
      </c>
      <c r="AF46" s="5" t="s">
        <v>68</v>
      </c>
      <c r="AG46" s="5" t="s">
        <v>69</v>
      </c>
      <c r="AH46" s="5"/>
      <c r="AJ46" s="3" t="s">
        <v>57</v>
      </c>
      <c r="AK46" s="3" t="s">
        <v>57</v>
      </c>
      <c r="AL46" s="3" t="s">
        <v>57</v>
      </c>
      <c r="AM46" s="3" t="s">
        <v>57</v>
      </c>
      <c r="AN46" s="3" t="s">
        <v>57</v>
      </c>
      <c r="AO46" s="3" t="s">
        <v>57</v>
      </c>
      <c r="AP46" s="3">
        <v>1</v>
      </c>
      <c r="AQ46" s="3" t="s">
        <v>57</v>
      </c>
      <c r="AR46" s="3" t="s">
        <v>57</v>
      </c>
      <c r="AS46" s="3" t="s">
        <v>57</v>
      </c>
      <c r="AT46" s="3" t="s">
        <v>57</v>
      </c>
      <c r="AU46" s="3" t="s">
        <v>57</v>
      </c>
      <c r="AV46" s="3" t="s">
        <v>57</v>
      </c>
      <c r="AW46" s="3" t="s">
        <v>57</v>
      </c>
      <c r="BB46" s="3" t="s">
        <v>73</v>
      </c>
    </row>
    <row r="47" spans="1:54" x14ac:dyDescent="0.3">
      <c r="A47" s="3" t="s">
        <v>53</v>
      </c>
      <c r="B47" s="3" t="s">
        <v>80</v>
      </c>
      <c r="C47" s="1" t="str">
        <f t="shared" si="0"/>
        <v>Didelphis</v>
      </c>
      <c r="D47" s="1" t="s">
        <v>155</v>
      </c>
      <c r="E47" s="2" t="str">
        <f>VLOOKUP($C47,'[1]Lista de espécies Brasil_Masto'!$C$4:$E$655,3,0)</f>
        <v>Didelphimorphia</v>
      </c>
      <c r="F47" s="2" t="str">
        <f>VLOOKUP($C47,'[1]Lista de espécies Brasil_Masto'!$C$4:$E$655,2,0)</f>
        <v>Didelphidae</v>
      </c>
      <c r="G47" s="2" t="s">
        <v>156</v>
      </c>
      <c r="H47" s="3" t="s">
        <v>56</v>
      </c>
      <c r="I47" s="4">
        <v>45766</v>
      </c>
      <c r="J47" s="7">
        <v>0.15347222222222223</v>
      </c>
      <c r="K47" s="3">
        <v>19</v>
      </c>
      <c r="L47" s="3" t="s">
        <v>57</v>
      </c>
      <c r="M47" s="3" t="s">
        <v>151</v>
      </c>
      <c r="N47" s="3" t="s">
        <v>152</v>
      </c>
      <c r="O47" s="3" t="s">
        <v>57</v>
      </c>
      <c r="P47" s="3" t="s">
        <v>60</v>
      </c>
      <c r="Q47" s="3" t="s">
        <v>61</v>
      </c>
      <c r="R47" s="3" t="s">
        <v>57</v>
      </c>
      <c r="S47" s="3" t="s">
        <v>57</v>
      </c>
      <c r="T47" s="3" t="s">
        <v>57</v>
      </c>
      <c r="U47" s="3" t="s">
        <v>157</v>
      </c>
      <c r="V47" s="3" t="s">
        <v>57</v>
      </c>
      <c r="W47" s="3" t="s">
        <v>57</v>
      </c>
      <c r="X47" s="3" t="s">
        <v>63</v>
      </c>
      <c r="Y47" s="3" t="s">
        <v>64</v>
      </c>
      <c r="AB47" s="3" t="s">
        <v>57</v>
      </c>
      <c r="AC47" s="3" t="s">
        <v>65</v>
      </c>
      <c r="AD47" s="3" t="s">
        <v>66</v>
      </c>
      <c r="AE47" s="3" t="s">
        <v>67</v>
      </c>
      <c r="AF47" s="5" t="s">
        <v>68</v>
      </c>
      <c r="AG47" s="5" t="s">
        <v>69</v>
      </c>
      <c r="AH47" s="5"/>
      <c r="AJ47" s="3" t="s">
        <v>57</v>
      </c>
      <c r="AK47" s="3" t="s">
        <v>57</v>
      </c>
      <c r="AL47" s="3" t="s">
        <v>57</v>
      </c>
      <c r="AM47" s="3" t="s">
        <v>57</v>
      </c>
      <c r="AN47" s="3" t="s">
        <v>57</v>
      </c>
      <c r="AO47" s="3" t="s">
        <v>57</v>
      </c>
      <c r="AP47" s="3">
        <v>1</v>
      </c>
      <c r="AQ47" s="3" t="s">
        <v>57</v>
      </c>
      <c r="AR47" s="3" t="s">
        <v>57</v>
      </c>
      <c r="AS47" s="3" t="s">
        <v>57</v>
      </c>
      <c r="AT47" s="3" t="s">
        <v>57</v>
      </c>
      <c r="AU47" s="3" t="s">
        <v>57</v>
      </c>
      <c r="AV47" s="3" t="s">
        <v>57</v>
      </c>
      <c r="AW47" s="3" t="s">
        <v>57</v>
      </c>
      <c r="BB47" s="3" t="s">
        <v>73</v>
      </c>
    </row>
    <row r="48" spans="1:54" x14ac:dyDescent="0.3">
      <c r="A48" s="3" t="s">
        <v>53</v>
      </c>
      <c r="B48" s="3" t="s">
        <v>80</v>
      </c>
      <c r="C48" s="1" t="str">
        <f t="shared" si="0"/>
        <v>Puma</v>
      </c>
      <c r="D48" s="1" t="s">
        <v>114</v>
      </c>
      <c r="E48" s="2" t="str">
        <f>VLOOKUP($C48,'[1]Lista de espécies Brasil_Masto'!$C$4:$E$655,3,0)</f>
        <v>Carnivora</v>
      </c>
      <c r="F48" s="2" t="str">
        <f>VLOOKUP($C48,'[1]Lista de espécies Brasil_Masto'!$C$4:$E$655,2,0)</f>
        <v>Felidae</v>
      </c>
      <c r="G48" s="2" t="str">
        <f>VLOOKUP($D48,'[1]Lista de espécies Brasil_Masto'!$A$4:$B$655,2,FALSE)</f>
        <v>Onça-parda, suçuarana, leão-baio</v>
      </c>
      <c r="H48" s="3" t="s">
        <v>56</v>
      </c>
      <c r="I48" s="4">
        <v>45762</v>
      </c>
      <c r="J48" s="7">
        <v>0.22430555555555556</v>
      </c>
      <c r="K48" s="3">
        <v>19</v>
      </c>
      <c r="L48" s="3" t="s">
        <v>57</v>
      </c>
      <c r="M48" s="3" t="s">
        <v>151</v>
      </c>
      <c r="N48" s="3" t="s">
        <v>152</v>
      </c>
      <c r="O48" s="3" t="s">
        <v>57</v>
      </c>
      <c r="P48" s="3" t="s">
        <v>60</v>
      </c>
      <c r="Q48" s="3" t="s">
        <v>61</v>
      </c>
      <c r="R48" s="3" t="s">
        <v>57</v>
      </c>
      <c r="S48" s="3" t="s">
        <v>57</v>
      </c>
      <c r="T48" s="3" t="s">
        <v>57</v>
      </c>
      <c r="U48" s="3" t="s">
        <v>158</v>
      </c>
      <c r="V48" s="3" t="s">
        <v>57</v>
      </c>
      <c r="W48" s="3" t="s">
        <v>57</v>
      </c>
      <c r="X48" s="3" t="s">
        <v>63</v>
      </c>
      <c r="Y48" s="3" t="s">
        <v>64</v>
      </c>
      <c r="AB48" s="3" t="s">
        <v>57</v>
      </c>
      <c r="AC48" s="3" t="s">
        <v>65</v>
      </c>
      <c r="AD48" s="3" t="s">
        <v>66</v>
      </c>
      <c r="AE48" s="3" t="s">
        <v>67</v>
      </c>
      <c r="AF48" s="5" t="s">
        <v>68</v>
      </c>
      <c r="AG48" s="5" t="s">
        <v>69</v>
      </c>
      <c r="AH48" s="5"/>
      <c r="AJ48" s="3" t="s">
        <v>57</v>
      </c>
      <c r="AK48" s="3" t="s">
        <v>57</v>
      </c>
      <c r="AL48" s="3" t="s">
        <v>57</v>
      </c>
      <c r="AM48" s="3" t="s">
        <v>57</v>
      </c>
      <c r="AN48" s="3" t="s">
        <v>57</v>
      </c>
      <c r="AO48" s="3" t="s">
        <v>57</v>
      </c>
      <c r="AP48" s="3">
        <v>1</v>
      </c>
      <c r="AQ48" s="3" t="s">
        <v>57</v>
      </c>
      <c r="AR48" s="3" t="s">
        <v>57</v>
      </c>
      <c r="AS48" s="3" t="s">
        <v>57</v>
      </c>
      <c r="AT48" s="3" t="s">
        <v>57</v>
      </c>
      <c r="AU48" s="3" t="s">
        <v>57</v>
      </c>
      <c r="AV48" s="3" t="s">
        <v>57</v>
      </c>
      <c r="AW48" s="3" t="s">
        <v>57</v>
      </c>
      <c r="BB48" s="3" t="s">
        <v>73</v>
      </c>
    </row>
    <row r="49" spans="1:54" x14ac:dyDescent="0.3">
      <c r="A49" s="3" t="s">
        <v>53</v>
      </c>
      <c r="B49" s="3" t="s">
        <v>80</v>
      </c>
      <c r="C49" s="1" t="s">
        <v>138</v>
      </c>
      <c r="D49" s="1" t="s">
        <v>139</v>
      </c>
      <c r="E49" s="2" t="s">
        <v>104</v>
      </c>
      <c r="F49" s="2" t="s">
        <v>140</v>
      </c>
      <c r="G49" s="2" t="s">
        <v>141</v>
      </c>
      <c r="H49" s="3" t="s">
        <v>56</v>
      </c>
      <c r="I49" s="4">
        <v>45764</v>
      </c>
      <c r="J49" s="7">
        <v>0.52777777777777779</v>
      </c>
      <c r="K49" s="3">
        <v>19</v>
      </c>
      <c r="L49" s="3" t="s">
        <v>57</v>
      </c>
      <c r="M49" s="3" t="s">
        <v>151</v>
      </c>
      <c r="N49" s="3" t="s">
        <v>152</v>
      </c>
      <c r="O49" s="3" t="s">
        <v>57</v>
      </c>
      <c r="P49" s="3" t="s">
        <v>60</v>
      </c>
      <c r="Q49" s="3" t="s">
        <v>61</v>
      </c>
      <c r="R49" s="3" t="s">
        <v>57</v>
      </c>
      <c r="S49" s="3" t="s">
        <v>57</v>
      </c>
      <c r="T49" s="3" t="s">
        <v>57</v>
      </c>
      <c r="U49" s="3" t="s">
        <v>158</v>
      </c>
      <c r="V49" s="3" t="s">
        <v>57</v>
      </c>
      <c r="W49" s="3" t="s">
        <v>57</v>
      </c>
      <c r="X49" s="3" t="s">
        <v>63</v>
      </c>
      <c r="Y49" s="3" t="s">
        <v>64</v>
      </c>
      <c r="AB49" s="3" t="s">
        <v>57</v>
      </c>
      <c r="AC49" s="3" t="s">
        <v>65</v>
      </c>
      <c r="AD49" s="3" t="s">
        <v>66</v>
      </c>
      <c r="AE49" s="3" t="s">
        <v>67</v>
      </c>
      <c r="AF49" s="5" t="s">
        <v>68</v>
      </c>
      <c r="AG49" s="5" t="s">
        <v>69</v>
      </c>
      <c r="AH49" s="5"/>
      <c r="AJ49" s="3" t="s">
        <v>57</v>
      </c>
      <c r="AK49" s="3" t="s">
        <v>57</v>
      </c>
      <c r="AL49" s="3" t="s">
        <v>57</v>
      </c>
      <c r="AM49" s="3" t="s">
        <v>57</v>
      </c>
      <c r="AN49" s="3" t="s">
        <v>57</v>
      </c>
      <c r="AO49" s="3" t="s">
        <v>57</v>
      </c>
      <c r="AP49" s="3">
        <v>1</v>
      </c>
      <c r="AQ49" s="3" t="s">
        <v>57</v>
      </c>
      <c r="AR49" s="3" t="s">
        <v>57</v>
      </c>
      <c r="AS49" s="3" t="s">
        <v>57</v>
      </c>
      <c r="AT49" s="3" t="s">
        <v>57</v>
      </c>
      <c r="AU49" s="3" t="s">
        <v>57</v>
      </c>
      <c r="AV49" s="3" t="s">
        <v>57</v>
      </c>
      <c r="AW49" s="3" t="s">
        <v>57</v>
      </c>
      <c r="BB49" s="3" t="s">
        <v>73</v>
      </c>
    </row>
    <row r="50" spans="1:54" x14ac:dyDescent="0.3">
      <c r="A50" s="3" t="s">
        <v>53</v>
      </c>
      <c r="B50" s="3" t="s">
        <v>80</v>
      </c>
      <c r="C50" s="1" t="s">
        <v>138</v>
      </c>
      <c r="D50" s="1" t="s">
        <v>139</v>
      </c>
      <c r="E50" s="2" t="s">
        <v>104</v>
      </c>
      <c r="F50" s="2" t="s">
        <v>140</v>
      </c>
      <c r="G50" s="2" t="s">
        <v>141</v>
      </c>
      <c r="H50" s="3" t="s">
        <v>56</v>
      </c>
      <c r="I50" s="4">
        <v>45764</v>
      </c>
      <c r="J50" s="7">
        <v>0.37569444444444444</v>
      </c>
      <c r="K50" s="3">
        <v>19</v>
      </c>
      <c r="L50" s="3" t="s">
        <v>57</v>
      </c>
      <c r="M50" s="3" t="s">
        <v>151</v>
      </c>
      <c r="N50" s="3" t="s">
        <v>152</v>
      </c>
      <c r="O50" s="3" t="s">
        <v>57</v>
      </c>
      <c r="P50" s="3" t="s">
        <v>60</v>
      </c>
      <c r="Q50" s="3" t="s">
        <v>61</v>
      </c>
      <c r="R50" s="3" t="s">
        <v>57</v>
      </c>
      <c r="S50" s="3" t="s">
        <v>57</v>
      </c>
      <c r="T50" s="3" t="s">
        <v>57</v>
      </c>
      <c r="U50" s="3" t="s">
        <v>158</v>
      </c>
      <c r="V50" s="3" t="s">
        <v>57</v>
      </c>
      <c r="W50" s="3" t="s">
        <v>57</v>
      </c>
      <c r="X50" s="3" t="s">
        <v>63</v>
      </c>
      <c r="Y50" s="3" t="s">
        <v>64</v>
      </c>
      <c r="AB50" s="3" t="s">
        <v>57</v>
      </c>
      <c r="AC50" s="3" t="s">
        <v>65</v>
      </c>
      <c r="AD50" s="3" t="s">
        <v>66</v>
      </c>
      <c r="AE50" s="3" t="s">
        <v>67</v>
      </c>
      <c r="AF50" s="5" t="s">
        <v>68</v>
      </c>
      <c r="AG50" s="5" t="s">
        <v>69</v>
      </c>
      <c r="AH50" s="5"/>
      <c r="AJ50" s="3" t="s">
        <v>57</v>
      </c>
      <c r="AK50" s="3" t="s">
        <v>57</v>
      </c>
      <c r="AL50" s="3" t="s">
        <v>57</v>
      </c>
      <c r="AM50" s="3" t="s">
        <v>57</v>
      </c>
      <c r="AN50" s="3" t="s">
        <v>57</v>
      </c>
      <c r="AO50" s="3" t="s">
        <v>57</v>
      </c>
      <c r="AP50" s="3">
        <v>1</v>
      </c>
      <c r="AQ50" s="3" t="s">
        <v>57</v>
      </c>
      <c r="AR50" s="3" t="s">
        <v>57</v>
      </c>
      <c r="AS50" s="3" t="s">
        <v>57</v>
      </c>
      <c r="AT50" s="3" t="s">
        <v>57</v>
      </c>
      <c r="AU50" s="3" t="s">
        <v>57</v>
      </c>
      <c r="AV50" s="3" t="s">
        <v>57</v>
      </c>
      <c r="AW50" s="3" t="s">
        <v>57</v>
      </c>
      <c r="BB50" s="3" t="s">
        <v>73</v>
      </c>
    </row>
    <row r="51" spans="1:54" x14ac:dyDescent="0.3">
      <c r="A51" s="3" t="s">
        <v>53</v>
      </c>
      <c r="B51" s="3" t="s">
        <v>80</v>
      </c>
      <c r="C51" s="1" t="str">
        <f t="shared" si="0"/>
        <v>Sylvilagus</v>
      </c>
      <c r="D51" s="1" t="s">
        <v>159</v>
      </c>
      <c r="E51" s="2" t="str">
        <f>VLOOKUP($C51,'[1]Lista de espécies Brasil_Masto'!$C$4:$E$655,3,0)</f>
        <v>Lagomorpha</v>
      </c>
      <c r="F51" s="2" t="str">
        <f>VLOOKUP($C51,'[1]Lista de espécies Brasil_Masto'!$C$4:$E$655,2,0)</f>
        <v>Leporidae</v>
      </c>
      <c r="G51" s="2" t="str">
        <f>VLOOKUP($D51,'[1]Lista de espécies Brasil_Masto'!$A$4:$B$655,2,FALSE)</f>
        <v>Coelho, tapeti</v>
      </c>
      <c r="H51" s="3" t="s">
        <v>56</v>
      </c>
      <c r="I51" s="4">
        <v>45766</v>
      </c>
      <c r="J51" s="7">
        <v>2.7777777777777776E-2</v>
      </c>
      <c r="K51" s="3">
        <v>19</v>
      </c>
      <c r="L51" s="3" t="s">
        <v>57</v>
      </c>
      <c r="M51" s="3" t="s">
        <v>151</v>
      </c>
      <c r="N51" s="3" t="s">
        <v>152</v>
      </c>
      <c r="O51" s="3" t="s">
        <v>57</v>
      </c>
      <c r="P51" s="3" t="s">
        <v>60</v>
      </c>
      <c r="Q51" s="3" t="s">
        <v>61</v>
      </c>
      <c r="R51" s="3" t="s">
        <v>57</v>
      </c>
      <c r="S51" s="3" t="s">
        <v>57</v>
      </c>
      <c r="T51" s="3" t="s">
        <v>57</v>
      </c>
      <c r="U51" s="3" t="s">
        <v>158</v>
      </c>
      <c r="V51" s="3" t="s">
        <v>57</v>
      </c>
      <c r="W51" s="3" t="s">
        <v>57</v>
      </c>
      <c r="X51" s="3" t="s">
        <v>63</v>
      </c>
      <c r="Y51" s="3" t="s">
        <v>64</v>
      </c>
      <c r="AB51" s="3" t="s">
        <v>57</v>
      </c>
      <c r="AC51" s="3" t="s">
        <v>65</v>
      </c>
      <c r="AD51" s="3" t="s">
        <v>66</v>
      </c>
      <c r="AE51" s="3" t="s">
        <v>67</v>
      </c>
      <c r="AF51" s="5" t="s">
        <v>68</v>
      </c>
      <c r="AG51" s="5" t="s">
        <v>69</v>
      </c>
      <c r="AH51" s="5"/>
      <c r="AJ51" s="3" t="s">
        <v>57</v>
      </c>
      <c r="AK51" s="3" t="s">
        <v>57</v>
      </c>
      <c r="AL51" s="3" t="s">
        <v>57</v>
      </c>
      <c r="AM51" s="3" t="s">
        <v>57</v>
      </c>
      <c r="AN51" s="3" t="s">
        <v>57</v>
      </c>
      <c r="AO51" s="3" t="s">
        <v>57</v>
      </c>
      <c r="AP51" s="3">
        <v>1</v>
      </c>
      <c r="AQ51" s="3" t="s">
        <v>57</v>
      </c>
      <c r="AR51" s="3" t="s">
        <v>57</v>
      </c>
      <c r="AS51" s="3" t="s">
        <v>57</v>
      </c>
      <c r="AT51" s="3" t="s">
        <v>57</v>
      </c>
      <c r="AU51" s="3" t="s">
        <v>57</v>
      </c>
      <c r="AV51" s="3" t="s">
        <v>57</v>
      </c>
      <c r="AW51" s="3" t="s">
        <v>57</v>
      </c>
      <c r="BB51" s="3" t="s">
        <v>73</v>
      </c>
    </row>
    <row r="52" spans="1:54" x14ac:dyDescent="0.3">
      <c r="A52" s="3" t="s">
        <v>53</v>
      </c>
      <c r="B52" s="3" t="s">
        <v>80</v>
      </c>
      <c r="C52" s="1" t="s">
        <v>138</v>
      </c>
      <c r="D52" s="1" t="s">
        <v>139</v>
      </c>
      <c r="E52" s="2" t="s">
        <v>104</v>
      </c>
      <c r="F52" s="2" t="s">
        <v>140</v>
      </c>
      <c r="G52" s="2" t="s">
        <v>141</v>
      </c>
      <c r="H52" s="3" t="s">
        <v>56</v>
      </c>
      <c r="I52" s="4">
        <v>45768</v>
      </c>
      <c r="J52" s="7">
        <v>0.57708333333333328</v>
      </c>
      <c r="K52" s="3">
        <v>19</v>
      </c>
      <c r="L52" s="3" t="s">
        <v>57</v>
      </c>
      <c r="M52" s="3" t="s">
        <v>151</v>
      </c>
      <c r="N52" s="3" t="s">
        <v>152</v>
      </c>
      <c r="O52" s="3" t="s">
        <v>57</v>
      </c>
      <c r="P52" s="3" t="s">
        <v>60</v>
      </c>
      <c r="Q52" s="3" t="s">
        <v>61</v>
      </c>
      <c r="R52" s="3" t="s">
        <v>57</v>
      </c>
      <c r="S52" s="3" t="s">
        <v>57</v>
      </c>
      <c r="T52" s="3" t="s">
        <v>57</v>
      </c>
      <c r="U52" s="3" t="s">
        <v>158</v>
      </c>
      <c r="V52" s="3" t="s">
        <v>57</v>
      </c>
      <c r="W52" s="3" t="s">
        <v>57</v>
      </c>
      <c r="X52" s="3" t="s">
        <v>63</v>
      </c>
      <c r="Y52" s="3" t="s">
        <v>64</v>
      </c>
      <c r="AB52" s="3" t="s">
        <v>57</v>
      </c>
      <c r="AC52" s="3" t="s">
        <v>65</v>
      </c>
      <c r="AD52" s="3" t="s">
        <v>66</v>
      </c>
      <c r="AE52" s="3" t="s">
        <v>67</v>
      </c>
      <c r="AF52" s="5" t="s">
        <v>68</v>
      </c>
      <c r="AG52" s="5" t="s">
        <v>69</v>
      </c>
      <c r="AH52" s="5"/>
      <c r="AJ52" s="3" t="s">
        <v>57</v>
      </c>
      <c r="AK52" s="3" t="s">
        <v>57</v>
      </c>
      <c r="AL52" s="3" t="s">
        <v>57</v>
      </c>
      <c r="AM52" s="3" t="s">
        <v>57</v>
      </c>
      <c r="AN52" s="3" t="s">
        <v>57</v>
      </c>
      <c r="AO52" s="3" t="s">
        <v>57</v>
      </c>
      <c r="AP52" s="3">
        <v>2</v>
      </c>
      <c r="AQ52" s="3" t="s">
        <v>57</v>
      </c>
      <c r="AR52" s="3" t="s">
        <v>57</v>
      </c>
      <c r="AS52" s="3" t="s">
        <v>57</v>
      </c>
      <c r="AT52" s="3" t="s">
        <v>57</v>
      </c>
      <c r="AU52" s="3" t="s">
        <v>57</v>
      </c>
      <c r="AV52" s="3" t="s">
        <v>57</v>
      </c>
      <c r="AW52" s="3" t="s">
        <v>57</v>
      </c>
      <c r="BB52" s="3" t="s">
        <v>73</v>
      </c>
    </row>
    <row r="53" spans="1:54" x14ac:dyDescent="0.3">
      <c r="A53" s="3" t="s">
        <v>53</v>
      </c>
      <c r="B53" s="3" t="s">
        <v>80</v>
      </c>
      <c r="C53" s="1" t="s">
        <v>138</v>
      </c>
      <c r="D53" s="1" t="s">
        <v>139</v>
      </c>
      <c r="E53" s="2" t="s">
        <v>104</v>
      </c>
      <c r="F53" s="2" t="s">
        <v>140</v>
      </c>
      <c r="G53" s="2" t="s">
        <v>141</v>
      </c>
      <c r="H53" s="3" t="s">
        <v>56</v>
      </c>
      <c r="I53" s="4">
        <v>45769</v>
      </c>
      <c r="J53" s="7">
        <v>0.57430555555555551</v>
      </c>
      <c r="K53" s="3">
        <v>19</v>
      </c>
      <c r="L53" s="3" t="s">
        <v>57</v>
      </c>
      <c r="M53" s="3" t="s">
        <v>151</v>
      </c>
      <c r="N53" s="3" t="s">
        <v>152</v>
      </c>
      <c r="O53" s="3" t="s">
        <v>57</v>
      </c>
      <c r="P53" s="3" t="s">
        <v>60</v>
      </c>
      <c r="Q53" s="3" t="s">
        <v>61</v>
      </c>
      <c r="R53" s="3" t="s">
        <v>57</v>
      </c>
      <c r="S53" s="3" t="s">
        <v>57</v>
      </c>
      <c r="T53" s="3" t="s">
        <v>57</v>
      </c>
      <c r="U53" s="3" t="s">
        <v>158</v>
      </c>
      <c r="V53" s="3" t="s">
        <v>57</v>
      </c>
      <c r="W53" s="3" t="s">
        <v>57</v>
      </c>
      <c r="X53" s="3" t="s">
        <v>63</v>
      </c>
      <c r="Y53" s="3" t="s">
        <v>64</v>
      </c>
      <c r="AB53" s="3" t="s">
        <v>57</v>
      </c>
      <c r="AC53" s="3" t="s">
        <v>65</v>
      </c>
      <c r="AD53" s="3" t="s">
        <v>66</v>
      </c>
      <c r="AE53" s="3" t="s">
        <v>67</v>
      </c>
      <c r="AF53" s="5" t="s">
        <v>68</v>
      </c>
      <c r="AG53" s="5" t="s">
        <v>69</v>
      </c>
      <c r="AH53" s="5"/>
      <c r="AJ53" s="3" t="s">
        <v>57</v>
      </c>
      <c r="AK53" s="3" t="s">
        <v>57</v>
      </c>
      <c r="AL53" s="3" t="s">
        <v>57</v>
      </c>
      <c r="AM53" s="3" t="s">
        <v>57</v>
      </c>
      <c r="AN53" s="3" t="s">
        <v>57</v>
      </c>
      <c r="AO53" s="3" t="s">
        <v>57</v>
      </c>
      <c r="AP53" s="3">
        <v>1</v>
      </c>
      <c r="AQ53" s="3" t="s">
        <v>57</v>
      </c>
      <c r="AR53" s="3" t="s">
        <v>57</v>
      </c>
      <c r="AS53" s="3" t="s">
        <v>57</v>
      </c>
      <c r="AT53" s="3" t="s">
        <v>57</v>
      </c>
      <c r="AU53" s="3" t="s">
        <v>57</v>
      </c>
      <c r="AV53" s="3" t="s">
        <v>57</v>
      </c>
      <c r="AW53" s="3" t="s">
        <v>57</v>
      </c>
      <c r="BB53" s="3" t="s">
        <v>73</v>
      </c>
    </row>
    <row r="54" spans="1:54" x14ac:dyDescent="0.3">
      <c r="A54" s="3" t="s">
        <v>53</v>
      </c>
      <c r="B54" s="3" t="s">
        <v>80</v>
      </c>
      <c r="C54" s="1" t="s">
        <v>138</v>
      </c>
      <c r="D54" s="1" t="s">
        <v>139</v>
      </c>
      <c r="E54" s="2" t="s">
        <v>104</v>
      </c>
      <c r="F54" s="2" t="s">
        <v>140</v>
      </c>
      <c r="G54" s="2" t="s">
        <v>141</v>
      </c>
      <c r="H54" s="3" t="s">
        <v>56</v>
      </c>
      <c r="I54" s="4">
        <v>45770</v>
      </c>
      <c r="J54" s="7">
        <v>0.40416666666666667</v>
      </c>
      <c r="K54" s="3">
        <v>19</v>
      </c>
      <c r="L54" s="3" t="s">
        <v>57</v>
      </c>
      <c r="M54" s="3" t="s">
        <v>151</v>
      </c>
      <c r="N54" s="3" t="s">
        <v>152</v>
      </c>
      <c r="O54" s="3" t="s">
        <v>57</v>
      </c>
      <c r="P54" s="3" t="s">
        <v>60</v>
      </c>
      <c r="Q54" s="3" t="s">
        <v>61</v>
      </c>
      <c r="R54" s="3" t="s">
        <v>57</v>
      </c>
      <c r="S54" s="3" t="s">
        <v>57</v>
      </c>
      <c r="T54" s="3" t="s">
        <v>57</v>
      </c>
      <c r="U54" s="3" t="s">
        <v>158</v>
      </c>
      <c r="V54" s="3" t="s">
        <v>57</v>
      </c>
      <c r="W54" s="3" t="s">
        <v>57</v>
      </c>
      <c r="X54" s="3" t="s">
        <v>63</v>
      </c>
      <c r="Y54" s="3" t="s">
        <v>64</v>
      </c>
      <c r="AB54" s="3" t="s">
        <v>57</v>
      </c>
      <c r="AC54" s="3" t="s">
        <v>65</v>
      </c>
      <c r="AD54" s="3" t="s">
        <v>66</v>
      </c>
      <c r="AE54" s="3" t="s">
        <v>67</v>
      </c>
      <c r="AF54" s="5" t="s">
        <v>68</v>
      </c>
      <c r="AG54" s="5" t="s">
        <v>69</v>
      </c>
      <c r="AH54" s="5"/>
      <c r="AJ54" s="3" t="s">
        <v>57</v>
      </c>
      <c r="AK54" s="3" t="s">
        <v>57</v>
      </c>
      <c r="AL54" s="3" t="s">
        <v>57</v>
      </c>
      <c r="AM54" s="3" t="s">
        <v>57</v>
      </c>
      <c r="AN54" s="3" t="s">
        <v>57</v>
      </c>
      <c r="AO54" s="3" t="s">
        <v>57</v>
      </c>
      <c r="AP54" s="3">
        <v>1</v>
      </c>
      <c r="AQ54" s="3" t="s">
        <v>57</v>
      </c>
      <c r="AR54" s="3" t="s">
        <v>57</v>
      </c>
      <c r="AS54" s="3" t="s">
        <v>57</v>
      </c>
      <c r="AT54" s="3" t="s">
        <v>57</v>
      </c>
      <c r="AU54" s="3" t="s">
        <v>57</v>
      </c>
      <c r="AV54" s="3" t="s">
        <v>57</v>
      </c>
      <c r="AW54" s="3" t="s">
        <v>57</v>
      </c>
      <c r="BB54" s="3" t="s">
        <v>73</v>
      </c>
    </row>
    <row r="55" spans="1:54" x14ac:dyDescent="0.3">
      <c r="A55" s="3" t="s">
        <v>53</v>
      </c>
      <c r="B55" s="3" t="s">
        <v>80</v>
      </c>
      <c r="C55" s="1" t="s">
        <v>138</v>
      </c>
      <c r="D55" s="1" t="s">
        <v>139</v>
      </c>
      <c r="E55" s="2" t="s">
        <v>104</v>
      </c>
      <c r="F55" s="2" t="s">
        <v>140</v>
      </c>
      <c r="G55" s="2" t="s">
        <v>141</v>
      </c>
      <c r="H55" s="3" t="s">
        <v>56</v>
      </c>
      <c r="I55" s="4">
        <v>45774</v>
      </c>
      <c r="J55" s="7">
        <v>0.65</v>
      </c>
      <c r="K55" s="3">
        <v>19</v>
      </c>
      <c r="L55" s="3" t="s">
        <v>57</v>
      </c>
      <c r="M55" s="3" t="s">
        <v>151</v>
      </c>
      <c r="N55" s="3" t="s">
        <v>152</v>
      </c>
      <c r="O55" s="3" t="s">
        <v>57</v>
      </c>
      <c r="P55" s="3" t="s">
        <v>60</v>
      </c>
      <c r="Q55" s="3" t="s">
        <v>61</v>
      </c>
      <c r="R55" s="3" t="s">
        <v>57</v>
      </c>
      <c r="S55" s="3" t="s">
        <v>57</v>
      </c>
      <c r="T55" s="3" t="s">
        <v>57</v>
      </c>
      <c r="U55" s="3" t="s">
        <v>158</v>
      </c>
      <c r="V55" s="3" t="s">
        <v>57</v>
      </c>
      <c r="W55" s="3" t="s">
        <v>57</v>
      </c>
      <c r="X55" s="3" t="s">
        <v>63</v>
      </c>
      <c r="Y55" s="3" t="s">
        <v>64</v>
      </c>
      <c r="AB55" s="3" t="s">
        <v>57</v>
      </c>
      <c r="AC55" s="3" t="s">
        <v>65</v>
      </c>
      <c r="AD55" s="3" t="s">
        <v>66</v>
      </c>
      <c r="AE55" s="3" t="s">
        <v>67</v>
      </c>
      <c r="AF55" s="5" t="s">
        <v>68</v>
      </c>
      <c r="AG55" s="5" t="s">
        <v>69</v>
      </c>
      <c r="AH55" s="5"/>
      <c r="AJ55" s="3" t="s">
        <v>57</v>
      </c>
      <c r="AK55" s="3" t="s">
        <v>57</v>
      </c>
      <c r="AL55" s="3" t="s">
        <v>57</v>
      </c>
      <c r="AM55" s="3" t="s">
        <v>57</v>
      </c>
      <c r="AN55" s="3" t="s">
        <v>57</v>
      </c>
      <c r="AO55" s="3" t="s">
        <v>57</v>
      </c>
      <c r="AP55" s="3">
        <v>1</v>
      </c>
      <c r="AQ55" s="3" t="s">
        <v>57</v>
      </c>
      <c r="AR55" s="3" t="s">
        <v>57</v>
      </c>
      <c r="AS55" s="3" t="s">
        <v>57</v>
      </c>
      <c r="AT55" s="3" t="s">
        <v>57</v>
      </c>
      <c r="AU55" s="3" t="s">
        <v>57</v>
      </c>
      <c r="AV55" s="3" t="s">
        <v>57</v>
      </c>
      <c r="AW55" s="3" t="s">
        <v>57</v>
      </c>
      <c r="BB55" s="3" t="s">
        <v>73</v>
      </c>
    </row>
    <row r="56" spans="1:54" x14ac:dyDescent="0.3">
      <c r="A56" s="3" t="s">
        <v>53</v>
      </c>
      <c r="B56" s="3" t="s">
        <v>80</v>
      </c>
      <c r="C56" s="1" t="str">
        <f t="shared" si="0"/>
        <v>Cerdocyon</v>
      </c>
      <c r="D56" s="1" t="s">
        <v>111</v>
      </c>
      <c r="E56" s="2" t="str">
        <f>VLOOKUP($C56,'[1]Lista de espécies Brasil_Masto'!$C$4:$E$655,3,0)</f>
        <v>Carnivora</v>
      </c>
      <c r="F56" s="2" t="str">
        <f>VLOOKUP($C56,'[1]Lista de espécies Brasil_Masto'!$C$4:$E$655,2,0)</f>
        <v>Canidae</v>
      </c>
      <c r="G56" s="2" t="str">
        <f>VLOOKUP($D56,'[1]Lista de espécies Brasil_Masto'!$A$4:$B$655,2,FALSE)</f>
        <v>Cachorro-do-mato, graxaim, raposa</v>
      </c>
      <c r="H56" s="3" t="s">
        <v>56</v>
      </c>
      <c r="I56" s="4">
        <v>45775</v>
      </c>
      <c r="J56" s="7">
        <v>0.99444444444444446</v>
      </c>
      <c r="K56" s="3">
        <v>19</v>
      </c>
      <c r="L56" s="3" t="s">
        <v>57</v>
      </c>
      <c r="M56" s="3" t="s">
        <v>151</v>
      </c>
      <c r="N56" s="3" t="s">
        <v>152</v>
      </c>
      <c r="O56" s="3" t="s">
        <v>57</v>
      </c>
      <c r="P56" s="3" t="s">
        <v>60</v>
      </c>
      <c r="Q56" s="3" t="s">
        <v>61</v>
      </c>
      <c r="R56" s="3" t="s">
        <v>57</v>
      </c>
      <c r="S56" s="3" t="s">
        <v>57</v>
      </c>
      <c r="T56" s="3" t="s">
        <v>57</v>
      </c>
      <c r="U56" s="3" t="s">
        <v>158</v>
      </c>
      <c r="V56" s="3" t="s">
        <v>57</v>
      </c>
      <c r="W56" s="3" t="s">
        <v>57</v>
      </c>
      <c r="X56" s="3" t="s">
        <v>63</v>
      </c>
      <c r="Y56" s="3" t="s">
        <v>64</v>
      </c>
      <c r="AB56" s="3" t="s">
        <v>57</v>
      </c>
      <c r="AC56" s="3" t="s">
        <v>65</v>
      </c>
      <c r="AD56" s="3" t="s">
        <v>66</v>
      </c>
      <c r="AE56" s="3" t="s">
        <v>67</v>
      </c>
      <c r="AF56" s="5" t="s">
        <v>68</v>
      </c>
      <c r="AG56" s="5" t="s">
        <v>69</v>
      </c>
      <c r="AH56" s="5"/>
      <c r="AJ56" s="3" t="s">
        <v>57</v>
      </c>
      <c r="AK56" s="3" t="s">
        <v>57</v>
      </c>
      <c r="AL56" s="3" t="s">
        <v>57</v>
      </c>
      <c r="AM56" s="3" t="s">
        <v>57</v>
      </c>
      <c r="AN56" s="3" t="s">
        <v>57</v>
      </c>
      <c r="AO56" s="3" t="s">
        <v>57</v>
      </c>
      <c r="AP56" s="3">
        <v>2</v>
      </c>
      <c r="AQ56" s="3" t="s">
        <v>57</v>
      </c>
      <c r="AR56" s="3" t="s">
        <v>57</v>
      </c>
      <c r="AS56" s="3" t="s">
        <v>57</v>
      </c>
      <c r="AT56" s="3" t="s">
        <v>57</v>
      </c>
      <c r="AU56" s="3" t="s">
        <v>57</v>
      </c>
      <c r="AV56" s="3" t="s">
        <v>57</v>
      </c>
      <c r="AW56" s="3" t="s">
        <v>57</v>
      </c>
      <c r="BB56" s="3" t="s">
        <v>73</v>
      </c>
    </row>
    <row r="57" spans="1:54" x14ac:dyDescent="0.3">
      <c r="A57" s="3" t="s">
        <v>53</v>
      </c>
      <c r="B57" s="3" t="s">
        <v>80</v>
      </c>
      <c r="C57" s="1" t="str">
        <f t="shared" si="0"/>
        <v>Mazama</v>
      </c>
      <c r="D57" s="1" t="s">
        <v>160</v>
      </c>
      <c r="E57" s="2" t="str">
        <f>VLOOKUP($C57,'[1]Lista de espécies Brasil_Masto'!$C$4:$E$655,3,0)</f>
        <v>Artiodactyla</v>
      </c>
      <c r="F57" s="2" t="str">
        <f>VLOOKUP($C57,'[1]Lista de espécies Brasil_Masto'!$C$4:$E$655,2,0)</f>
        <v xml:space="preserve">Cervidae </v>
      </c>
      <c r="G57" s="2" t="str">
        <f>VLOOKUP($D57,'[1]Lista de espécies Brasil_Masto'!$A$4:$B$655,2,FALSE)</f>
        <v>Veado-catingueiro</v>
      </c>
      <c r="H57" s="3" t="s">
        <v>56</v>
      </c>
      <c r="I57" s="4">
        <v>45777</v>
      </c>
      <c r="J57" s="7">
        <v>0.59305555555555556</v>
      </c>
      <c r="K57" s="3">
        <v>19</v>
      </c>
      <c r="L57" s="3" t="s">
        <v>57</v>
      </c>
      <c r="M57" s="3" t="s">
        <v>151</v>
      </c>
      <c r="N57" s="3" t="s">
        <v>152</v>
      </c>
      <c r="O57" s="3" t="s">
        <v>57</v>
      </c>
      <c r="P57" s="3" t="s">
        <v>60</v>
      </c>
      <c r="Q57" s="3" t="s">
        <v>61</v>
      </c>
      <c r="R57" s="3" t="s">
        <v>57</v>
      </c>
      <c r="S57" s="3" t="s">
        <v>57</v>
      </c>
      <c r="T57" s="3" t="s">
        <v>57</v>
      </c>
      <c r="U57" s="3" t="s">
        <v>158</v>
      </c>
      <c r="V57" s="3" t="s">
        <v>57</v>
      </c>
      <c r="W57" s="3" t="s">
        <v>57</v>
      </c>
      <c r="X57" s="3" t="s">
        <v>63</v>
      </c>
      <c r="Y57" s="3" t="s">
        <v>64</v>
      </c>
      <c r="AB57" s="3" t="s">
        <v>57</v>
      </c>
      <c r="AC57" s="3" t="s">
        <v>65</v>
      </c>
      <c r="AD57" s="3" t="s">
        <v>66</v>
      </c>
      <c r="AE57" s="3" t="s">
        <v>67</v>
      </c>
      <c r="AF57" s="5" t="s">
        <v>68</v>
      </c>
      <c r="AG57" s="5" t="s">
        <v>69</v>
      </c>
      <c r="AH57" s="5"/>
      <c r="AJ57" s="3" t="s">
        <v>57</v>
      </c>
      <c r="AK57" s="3" t="s">
        <v>57</v>
      </c>
      <c r="AL57" s="3" t="s">
        <v>57</v>
      </c>
      <c r="AM57" s="3" t="s">
        <v>57</v>
      </c>
      <c r="AN57" s="3" t="s">
        <v>57</v>
      </c>
      <c r="AO57" s="3" t="s">
        <v>57</v>
      </c>
      <c r="AP57" s="3">
        <v>1</v>
      </c>
      <c r="AQ57" s="3" t="s">
        <v>57</v>
      </c>
      <c r="AR57" s="3" t="s">
        <v>57</v>
      </c>
      <c r="AS57" s="3" t="s">
        <v>57</v>
      </c>
      <c r="AT57" s="3" t="s">
        <v>57</v>
      </c>
      <c r="AU57" s="3" t="s">
        <v>57</v>
      </c>
      <c r="AV57" s="3" t="s">
        <v>57</v>
      </c>
      <c r="AW57" s="3" t="s">
        <v>57</v>
      </c>
      <c r="BB57" s="3" t="s">
        <v>73</v>
      </c>
    </row>
    <row r="58" spans="1:54" x14ac:dyDescent="0.3">
      <c r="A58" s="3" t="s">
        <v>53</v>
      </c>
      <c r="B58" s="3" t="s">
        <v>80</v>
      </c>
      <c r="C58" s="1" t="s">
        <v>138</v>
      </c>
      <c r="D58" s="1" t="s">
        <v>139</v>
      </c>
      <c r="E58" s="2" t="s">
        <v>104</v>
      </c>
      <c r="F58" s="2" t="s">
        <v>140</v>
      </c>
      <c r="G58" s="2" t="s">
        <v>141</v>
      </c>
      <c r="H58" s="3" t="s">
        <v>56</v>
      </c>
      <c r="I58" s="4">
        <v>45779</v>
      </c>
      <c r="J58" s="7">
        <v>0.90277777777777779</v>
      </c>
      <c r="K58" s="3">
        <v>19</v>
      </c>
      <c r="L58" s="3" t="s">
        <v>57</v>
      </c>
      <c r="M58" s="3" t="s">
        <v>151</v>
      </c>
      <c r="N58" s="3" t="s">
        <v>152</v>
      </c>
      <c r="O58" s="3" t="s">
        <v>57</v>
      </c>
      <c r="P58" s="3" t="s">
        <v>60</v>
      </c>
      <c r="Q58" s="3" t="s">
        <v>61</v>
      </c>
      <c r="R58" s="3" t="s">
        <v>57</v>
      </c>
      <c r="S58" s="3" t="s">
        <v>57</v>
      </c>
      <c r="T58" s="3" t="s">
        <v>57</v>
      </c>
      <c r="U58" s="3" t="s">
        <v>158</v>
      </c>
      <c r="V58" s="3" t="s">
        <v>57</v>
      </c>
      <c r="W58" s="3" t="s">
        <v>57</v>
      </c>
      <c r="X58" s="3" t="s">
        <v>63</v>
      </c>
      <c r="Y58" s="3" t="s">
        <v>64</v>
      </c>
      <c r="AB58" s="3" t="s">
        <v>57</v>
      </c>
      <c r="AC58" s="3" t="s">
        <v>65</v>
      </c>
      <c r="AD58" s="3" t="s">
        <v>66</v>
      </c>
      <c r="AE58" s="3" t="s">
        <v>67</v>
      </c>
      <c r="AF58" s="5" t="s">
        <v>68</v>
      </c>
      <c r="AG58" s="5" t="s">
        <v>69</v>
      </c>
      <c r="AH58" s="5"/>
      <c r="AJ58" s="3" t="s">
        <v>57</v>
      </c>
      <c r="AK58" s="3" t="s">
        <v>57</v>
      </c>
      <c r="AL58" s="3" t="s">
        <v>57</v>
      </c>
      <c r="AM58" s="3" t="s">
        <v>57</v>
      </c>
      <c r="AN58" s="3" t="s">
        <v>57</v>
      </c>
      <c r="AO58" s="3" t="s">
        <v>57</v>
      </c>
      <c r="AP58" s="3">
        <v>3</v>
      </c>
      <c r="AQ58" s="3" t="s">
        <v>57</v>
      </c>
      <c r="AR58" s="3" t="s">
        <v>57</v>
      </c>
      <c r="AS58" s="3" t="s">
        <v>57</v>
      </c>
      <c r="AT58" s="3" t="s">
        <v>57</v>
      </c>
      <c r="AU58" s="3" t="s">
        <v>57</v>
      </c>
      <c r="AV58" s="3" t="s">
        <v>57</v>
      </c>
      <c r="AW58" s="3" t="s">
        <v>57</v>
      </c>
      <c r="BB58" s="3" t="s">
        <v>73</v>
      </c>
    </row>
    <row r="59" spans="1:54" x14ac:dyDescent="0.3">
      <c r="A59" s="3" t="s">
        <v>53</v>
      </c>
      <c r="B59" s="3" t="s">
        <v>80</v>
      </c>
      <c r="C59" s="1" t="str">
        <f t="shared" si="0"/>
        <v>Leopardus</v>
      </c>
      <c r="D59" s="1" t="s">
        <v>124</v>
      </c>
      <c r="E59" s="2" t="str">
        <f>VLOOKUP($C59,'[1]Lista de espécies Brasil_Masto'!$C$4:$E$655,3,0)</f>
        <v>Carnivora</v>
      </c>
      <c r="F59" s="2" t="str">
        <f>VLOOKUP($C59,'[1]Lista de espécies Brasil_Masto'!$C$4:$E$655,2,0)</f>
        <v>Felidae</v>
      </c>
      <c r="G59" s="2" t="str">
        <f>VLOOKUP($D59,'[1]Lista de espécies Brasil_Masto'!$A$4:$B$655,2,FALSE)</f>
        <v>Jaguatirica</v>
      </c>
      <c r="H59" s="3" t="s">
        <v>56</v>
      </c>
      <c r="I59" s="4">
        <v>45781</v>
      </c>
      <c r="J59" s="7">
        <v>0.11458333333333333</v>
      </c>
      <c r="K59" s="3">
        <v>19</v>
      </c>
      <c r="L59" s="3" t="s">
        <v>57</v>
      </c>
      <c r="M59" s="3" t="s">
        <v>151</v>
      </c>
      <c r="N59" s="3" t="s">
        <v>152</v>
      </c>
      <c r="O59" s="3" t="s">
        <v>57</v>
      </c>
      <c r="P59" s="3" t="s">
        <v>60</v>
      </c>
      <c r="Q59" s="3" t="s">
        <v>61</v>
      </c>
      <c r="R59" s="3" t="s">
        <v>57</v>
      </c>
      <c r="S59" s="3" t="s">
        <v>57</v>
      </c>
      <c r="T59" s="3" t="s">
        <v>57</v>
      </c>
      <c r="U59" s="3" t="s">
        <v>158</v>
      </c>
      <c r="V59" s="3" t="s">
        <v>57</v>
      </c>
      <c r="W59" s="3" t="s">
        <v>57</v>
      </c>
      <c r="X59" s="3" t="s">
        <v>63</v>
      </c>
      <c r="Y59" s="3" t="s">
        <v>64</v>
      </c>
      <c r="AB59" s="3" t="s">
        <v>57</v>
      </c>
      <c r="AC59" s="3" t="s">
        <v>65</v>
      </c>
      <c r="AD59" s="3" t="s">
        <v>66</v>
      </c>
      <c r="AE59" s="3" t="s">
        <v>67</v>
      </c>
      <c r="AF59" s="5" t="s">
        <v>68</v>
      </c>
      <c r="AG59" s="5" t="s">
        <v>69</v>
      </c>
      <c r="AH59" s="5"/>
      <c r="AJ59" s="3" t="s">
        <v>57</v>
      </c>
      <c r="AK59" s="3" t="s">
        <v>57</v>
      </c>
      <c r="AL59" s="3" t="s">
        <v>57</v>
      </c>
      <c r="AM59" s="3" t="s">
        <v>57</v>
      </c>
      <c r="AN59" s="3" t="s">
        <v>57</v>
      </c>
      <c r="AO59" s="3" t="s">
        <v>57</v>
      </c>
      <c r="AP59" s="3">
        <v>1</v>
      </c>
      <c r="AQ59" s="3" t="s">
        <v>57</v>
      </c>
      <c r="AR59" s="3" t="s">
        <v>57</v>
      </c>
      <c r="AS59" s="3" t="s">
        <v>57</v>
      </c>
      <c r="AT59" s="3" t="s">
        <v>57</v>
      </c>
      <c r="AU59" s="3" t="s">
        <v>57</v>
      </c>
      <c r="AV59" s="3" t="s">
        <v>57</v>
      </c>
      <c r="AW59" s="3" t="s">
        <v>57</v>
      </c>
      <c r="BB59" s="3" t="s">
        <v>73</v>
      </c>
    </row>
    <row r="60" spans="1:54" x14ac:dyDescent="0.3">
      <c r="A60" s="3" t="s">
        <v>53</v>
      </c>
      <c r="B60" s="3" t="s">
        <v>80</v>
      </c>
      <c r="C60" s="1" t="s">
        <v>138</v>
      </c>
      <c r="D60" s="1" t="s">
        <v>139</v>
      </c>
      <c r="E60" s="2" t="s">
        <v>104</v>
      </c>
      <c r="F60" s="2" t="s">
        <v>140</v>
      </c>
      <c r="G60" s="2" t="s">
        <v>141</v>
      </c>
      <c r="H60" s="3" t="s">
        <v>56</v>
      </c>
      <c r="I60" s="4">
        <v>45781</v>
      </c>
      <c r="J60" s="7">
        <v>0.69374999999999998</v>
      </c>
      <c r="K60" s="3">
        <v>19</v>
      </c>
      <c r="L60" s="3" t="s">
        <v>57</v>
      </c>
      <c r="M60" s="3" t="s">
        <v>151</v>
      </c>
      <c r="N60" s="3" t="s">
        <v>152</v>
      </c>
      <c r="O60" s="3" t="s">
        <v>57</v>
      </c>
      <c r="P60" s="3" t="s">
        <v>60</v>
      </c>
      <c r="Q60" s="3" t="s">
        <v>61</v>
      </c>
      <c r="R60" s="3" t="s">
        <v>57</v>
      </c>
      <c r="S60" s="3" t="s">
        <v>57</v>
      </c>
      <c r="T60" s="3" t="s">
        <v>57</v>
      </c>
      <c r="U60" s="3" t="s">
        <v>158</v>
      </c>
      <c r="V60" s="3" t="s">
        <v>57</v>
      </c>
      <c r="W60" s="3" t="s">
        <v>57</v>
      </c>
      <c r="X60" s="3" t="s">
        <v>63</v>
      </c>
      <c r="Y60" s="3" t="s">
        <v>64</v>
      </c>
      <c r="AB60" s="3" t="s">
        <v>57</v>
      </c>
      <c r="AC60" s="3" t="s">
        <v>65</v>
      </c>
      <c r="AD60" s="3" t="s">
        <v>66</v>
      </c>
      <c r="AE60" s="3" t="s">
        <v>67</v>
      </c>
      <c r="AF60" s="5" t="s">
        <v>68</v>
      </c>
      <c r="AG60" s="5" t="s">
        <v>69</v>
      </c>
      <c r="AH60" s="5"/>
      <c r="AJ60" s="3" t="s">
        <v>57</v>
      </c>
      <c r="AK60" s="3" t="s">
        <v>57</v>
      </c>
      <c r="AL60" s="3" t="s">
        <v>57</v>
      </c>
      <c r="AM60" s="3" t="s">
        <v>57</v>
      </c>
      <c r="AN60" s="3" t="s">
        <v>57</v>
      </c>
      <c r="AO60" s="3" t="s">
        <v>57</v>
      </c>
      <c r="AP60" s="3">
        <v>5</v>
      </c>
      <c r="AQ60" s="3" t="s">
        <v>57</v>
      </c>
      <c r="AR60" s="3" t="s">
        <v>57</v>
      </c>
      <c r="AS60" s="3" t="s">
        <v>57</v>
      </c>
      <c r="AT60" s="3" t="s">
        <v>57</v>
      </c>
      <c r="AU60" s="3" t="s">
        <v>57</v>
      </c>
      <c r="AV60" s="3" t="s">
        <v>57</v>
      </c>
      <c r="AW60" s="3" t="s">
        <v>57</v>
      </c>
      <c r="BB60" s="3" t="s">
        <v>73</v>
      </c>
    </row>
    <row r="61" spans="1:54" x14ac:dyDescent="0.3">
      <c r="A61" s="3" t="s">
        <v>53</v>
      </c>
      <c r="B61" s="3" t="s">
        <v>80</v>
      </c>
      <c r="C61" s="1" t="str">
        <f t="shared" si="0"/>
        <v>Tamandua</v>
      </c>
      <c r="D61" s="1" t="s">
        <v>161</v>
      </c>
      <c r="E61" s="2" t="str">
        <f>VLOOKUP($C61,'[1]Lista de espécies Brasil_Masto'!$C$4:$E$655,3,0)</f>
        <v>Pilosa</v>
      </c>
      <c r="F61" s="2" t="str">
        <f>VLOOKUP($C61,'[1]Lista de espécies Brasil_Masto'!$C$4:$E$655,2,0)</f>
        <v>Myrmecophagidae</v>
      </c>
      <c r="G61" s="2" t="str">
        <f>VLOOKUP($D61,'[1]Lista de espécies Brasil_Masto'!$A$4:$B$655,2,FALSE)</f>
        <v>Tamanduá-de-colete, tamanduá-mirim</v>
      </c>
      <c r="H61" s="3" t="s">
        <v>56</v>
      </c>
      <c r="I61" s="4">
        <v>45782</v>
      </c>
      <c r="J61" s="7">
        <v>0.23541666666666666</v>
      </c>
      <c r="K61" s="3">
        <v>19</v>
      </c>
      <c r="L61" s="3" t="s">
        <v>57</v>
      </c>
      <c r="M61" s="3" t="s">
        <v>151</v>
      </c>
      <c r="N61" s="3" t="s">
        <v>152</v>
      </c>
      <c r="O61" s="3" t="s">
        <v>57</v>
      </c>
      <c r="P61" s="3" t="s">
        <v>60</v>
      </c>
      <c r="Q61" s="3" t="s">
        <v>61</v>
      </c>
      <c r="R61" s="3" t="s">
        <v>57</v>
      </c>
      <c r="S61" s="3" t="s">
        <v>57</v>
      </c>
      <c r="T61" s="3" t="s">
        <v>57</v>
      </c>
      <c r="U61" s="3" t="s">
        <v>158</v>
      </c>
      <c r="V61" s="3" t="s">
        <v>57</v>
      </c>
      <c r="W61" s="3" t="s">
        <v>57</v>
      </c>
      <c r="X61" s="3" t="s">
        <v>63</v>
      </c>
      <c r="Y61" s="3" t="s">
        <v>64</v>
      </c>
      <c r="AB61" s="3" t="s">
        <v>57</v>
      </c>
      <c r="AC61" s="3" t="s">
        <v>65</v>
      </c>
      <c r="AD61" s="3" t="s">
        <v>66</v>
      </c>
      <c r="AE61" s="3" t="s">
        <v>67</v>
      </c>
      <c r="AF61" s="5" t="s">
        <v>68</v>
      </c>
      <c r="AG61" s="5" t="s">
        <v>69</v>
      </c>
      <c r="AH61" s="5"/>
      <c r="AJ61" s="3" t="s">
        <v>57</v>
      </c>
      <c r="AK61" s="3" t="s">
        <v>57</v>
      </c>
      <c r="AL61" s="3" t="s">
        <v>57</v>
      </c>
      <c r="AM61" s="3" t="s">
        <v>57</v>
      </c>
      <c r="AN61" s="3" t="s">
        <v>57</v>
      </c>
      <c r="AO61" s="3" t="s">
        <v>57</v>
      </c>
      <c r="AP61" s="3">
        <v>1</v>
      </c>
      <c r="AQ61" s="3" t="s">
        <v>57</v>
      </c>
      <c r="AR61" s="3" t="s">
        <v>57</v>
      </c>
      <c r="AS61" s="3" t="s">
        <v>57</v>
      </c>
      <c r="AT61" s="3" t="s">
        <v>57</v>
      </c>
      <c r="AU61" s="3" t="s">
        <v>57</v>
      </c>
      <c r="AV61" s="3" t="s">
        <v>57</v>
      </c>
      <c r="AW61" s="3" t="s">
        <v>57</v>
      </c>
      <c r="BB61" s="3" t="s">
        <v>73</v>
      </c>
    </row>
    <row r="62" spans="1:54" x14ac:dyDescent="0.3">
      <c r="A62" s="3" t="s">
        <v>53</v>
      </c>
      <c r="B62" s="3" t="s">
        <v>80</v>
      </c>
      <c r="C62" s="1" t="str">
        <f t="shared" si="0"/>
        <v>Puma</v>
      </c>
      <c r="D62" s="1" t="s">
        <v>114</v>
      </c>
      <c r="E62" s="2" t="str">
        <f>VLOOKUP($C62,'[1]Lista de espécies Brasil_Masto'!$C$4:$E$655,3,0)</f>
        <v>Carnivora</v>
      </c>
      <c r="F62" s="2" t="str">
        <f>VLOOKUP($C62,'[1]Lista de espécies Brasil_Masto'!$C$4:$E$655,2,0)</f>
        <v>Felidae</v>
      </c>
      <c r="G62" s="2" t="str">
        <f>VLOOKUP($D62,'[1]Lista de espécies Brasil_Masto'!$A$4:$B$655,2,FALSE)</f>
        <v>Onça-parda, suçuarana, leão-baio</v>
      </c>
      <c r="H62" s="3" t="s">
        <v>56</v>
      </c>
      <c r="I62" s="4">
        <v>45784</v>
      </c>
      <c r="J62" s="7">
        <v>0.43611111111111112</v>
      </c>
      <c r="K62" s="3">
        <v>19</v>
      </c>
      <c r="L62" s="3" t="s">
        <v>57</v>
      </c>
      <c r="M62" s="3" t="s">
        <v>151</v>
      </c>
      <c r="N62" s="3" t="s">
        <v>152</v>
      </c>
      <c r="O62" s="3" t="s">
        <v>57</v>
      </c>
      <c r="P62" s="3" t="s">
        <v>60</v>
      </c>
      <c r="Q62" s="3" t="s">
        <v>61</v>
      </c>
      <c r="R62" s="3" t="s">
        <v>57</v>
      </c>
      <c r="S62" s="3" t="s">
        <v>57</v>
      </c>
      <c r="T62" s="3" t="s">
        <v>57</v>
      </c>
      <c r="U62" s="3" t="s">
        <v>158</v>
      </c>
      <c r="V62" s="3" t="s">
        <v>57</v>
      </c>
      <c r="W62" s="3" t="s">
        <v>57</v>
      </c>
      <c r="X62" s="3" t="s">
        <v>63</v>
      </c>
      <c r="Y62" s="3" t="s">
        <v>64</v>
      </c>
      <c r="AB62" s="3" t="s">
        <v>57</v>
      </c>
      <c r="AC62" s="3" t="s">
        <v>65</v>
      </c>
      <c r="AD62" s="3" t="s">
        <v>66</v>
      </c>
      <c r="AE62" s="3" t="s">
        <v>67</v>
      </c>
      <c r="AF62" s="5" t="s">
        <v>68</v>
      </c>
      <c r="AG62" s="5" t="s">
        <v>69</v>
      </c>
      <c r="AH62" s="5"/>
      <c r="AJ62" s="3" t="s">
        <v>57</v>
      </c>
      <c r="AK62" s="3" t="s">
        <v>57</v>
      </c>
      <c r="AL62" s="3" t="s">
        <v>57</v>
      </c>
      <c r="AM62" s="3" t="s">
        <v>57</v>
      </c>
      <c r="AN62" s="3" t="s">
        <v>57</v>
      </c>
      <c r="AO62" s="3" t="s">
        <v>57</v>
      </c>
      <c r="AP62" s="3">
        <v>2</v>
      </c>
      <c r="AQ62" s="3" t="s">
        <v>57</v>
      </c>
      <c r="AR62" s="3" t="s">
        <v>57</v>
      </c>
      <c r="AS62" s="3" t="s">
        <v>57</v>
      </c>
      <c r="AT62" s="3" t="s">
        <v>57</v>
      </c>
      <c r="AU62" s="3" t="s">
        <v>57</v>
      </c>
      <c r="AV62" s="3" t="s">
        <v>57</v>
      </c>
      <c r="AW62" s="3" t="s">
        <v>57</v>
      </c>
      <c r="BB62" s="3" t="s">
        <v>73</v>
      </c>
    </row>
    <row r="63" spans="1:54" x14ac:dyDescent="0.3">
      <c r="A63" s="3" t="s">
        <v>53</v>
      </c>
      <c r="B63" s="3" t="s">
        <v>80</v>
      </c>
      <c r="C63" s="1" t="str">
        <f t="shared" si="0"/>
        <v>Cerdocyon</v>
      </c>
      <c r="D63" s="1" t="s">
        <v>111</v>
      </c>
      <c r="E63" s="2" t="str">
        <f>VLOOKUP($C63,'[1]Lista de espécies Brasil_Masto'!$C$4:$E$655,3,0)</f>
        <v>Carnivora</v>
      </c>
      <c r="F63" s="2" t="str">
        <f>VLOOKUP($C63,'[1]Lista de espécies Brasil_Masto'!$C$4:$E$655,2,0)</f>
        <v>Canidae</v>
      </c>
      <c r="G63" s="2" t="str">
        <f>VLOOKUP($D63,'[1]Lista de espécies Brasil_Masto'!$A$4:$B$655,2,FALSE)</f>
        <v>Cachorro-do-mato, graxaim, raposa</v>
      </c>
      <c r="H63" s="3" t="s">
        <v>56</v>
      </c>
      <c r="I63" s="4">
        <v>45785</v>
      </c>
      <c r="J63" s="7">
        <v>1.5972222222222221E-2</v>
      </c>
      <c r="K63" s="3">
        <v>19</v>
      </c>
      <c r="L63" s="3" t="s">
        <v>57</v>
      </c>
      <c r="M63" s="3" t="s">
        <v>151</v>
      </c>
      <c r="N63" s="3" t="s">
        <v>152</v>
      </c>
      <c r="O63" s="3" t="s">
        <v>57</v>
      </c>
      <c r="P63" s="3" t="s">
        <v>60</v>
      </c>
      <c r="Q63" s="3" t="s">
        <v>61</v>
      </c>
      <c r="R63" s="3" t="s">
        <v>57</v>
      </c>
      <c r="S63" s="3" t="s">
        <v>57</v>
      </c>
      <c r="T63" s="3" t="s">
        <v>57</v>
      </c>
      <c r="U63" s="3" t="s">
        <v>158</v>
      </c>
      <c r="V63" s="3" t="s">
        <v>57</v>
      </c>
      <c r="W63" s="3" t="s">
        <v>57</v>
      </c>
      <c r="X63" s="3" t="s">
        <v>63</v>
      </c>
      <c r="Y63" s="3" t="s">
        <v>64</v>
      </c>
      <c r="AB63" s="3" t="s">
        <v>57</v>
      </c>
      <c r="AC63" s="3" t="s">
        <v>65</v>
      </c>
      <c r="AD63" s="3" t="s">
        <v>66</v>
      </c>
      <c r="AE63" s="3" t="s">
        <v>67</v>
      </c>
      <c r="AF63" s="5" t="s">
        <v>68</v>
      </c>
      <c r="AG63" s="5" t="s">
        <v>69</v>
      </c>
      <c r="AH63" s="5"/>
      <c r="AJ63" s="3" t="s">
        <v>57</v>
      </c>
      <c r="AK63" s="3" t="s">
        <v>57</v>
      </c>
      <c r="AL63" s="3" t="s">
        <v>57</v>
      </c>
      <c r="AM63" s="3" t="s">
        <v>57</v>
      </c>
      <c r="AN63" s="3" t="s">
        <v>57</v>
      </c>
      <c r="AO63" s="3" t="s">
        <v>57</v>
      </c>
      <c r="AP63" s="3">
        <v>2</v>
      </c>
      <c r="AQ63" s="3" t="s">
        <v>57</v>
      </c>
      <c r="AR63" s="3" t="s">
        <v>57</v>
      </c>
      <c r="AS63" s="3" t="s">
        <v>57</v>
      </c>
      <c r="AT63" s="3" t="s">
        <v>57</v>
      </c>
      <c r="AU63" s="3" t="s">
        <v>57</v>
      </c>
      <c r="AV63" s="3" t="s">
        <v>57</v>
      </c>
      <c r="AW63" s="3" t="s">
        <v>57</v>
      </c>
      <c r="BB63" s="3" t="s">
        <v>73</v>
      </c>
    </row>
    <row r="64" spans="1:54" x14ac:dyDescent="0.3">
      <c r="A64" s="3" t="s">
        <v>53</v>
      </c>
      <c r="B64" s="3" t="s">
        <v>80</v>
      </c>
      <c r="C64" s="1" t="s">
        <v>138</v>
      </c>
      <c r="D64" s="1" t="s">
        <v>139</v>
      </c>
      <c r="E64" s="2" t="s">
        <v>104</v>
      </c>
      <c r="F64" s="2" t="s">
        <v>140</v>
      </c>
      <c r="G64" s="2" t="s">
        <v>141</v>
      </c>
      <c r="H64" s="3" t="s">
        <v>56</v>
      </c>
      <c r="I64" s="4">
        <v>45786</v>
      </c>
      <c r="J64" s="7">
        <v>0.6020833333333333</v>
      </c>
      <c r="K64" s="3">
        <v>19</v>
      </c>
      <c r="L64" s="3" t="s">
        <v>57</v>
      </c>
      <c r="M64" s="3" t="s">
        <v>151</v>
      </c>
      <c r="N64" s="3" t="s">
        <v>152</v>
      </c>
      <c r="O64" s="3" t="s">
        <v>57</v>
      </c>
      <c r="P64" s="3" t="s">
        <v>60</v>
      </c>
      <c r="Q64" s="3" t="s">
        <v>61</v>
      </c>
      <c r="R64" s="3" t="s">
        <v>57</v>
      </c>
      <c r="S64" s="3" t="s">
        <v>57</v>
      </c>
      <c r="T64" s="3" t="s">
        <v>57</v>
      </c>
      <c r="U64" s="3" t="s">
        <v>158</v>
      </c>
      <c r="V64" s="3" t="s">
        <v>57</v>
      </c>
      <c r="W64" s="3" t="s">
        <v>57</v>
      </c>
      <c r="X64" s="3" t="s">
        <v>63</v>
      </c>
      <c r="Y64" s="3" t="s">
        <v>64</v>
      </c>
      <c r="AB64" s="3" t="s">
        <v>57</v>
      </c>
      <c r="AC64" s="3" t="s">
        <v>65</v>
      </c>
      <c r="AD64" s="3" t="s">
        <v>66</v>
      </c>
      <c r="AE64" s="3" t="s">
        <v>67</v>
      </c>
      <c r="AF64" s="5" t="s">
        <v>68</v>
      </c>
      <c r="AG64" s="5" t="s">
        <v>69</v>
      </c>
      <c r="AH64" s="5"/>
      <c r="AJ64" s="3" t="s">
        <v>57</v>
      </c>
      <c r="AK64" s="3" t="s">
        <v>57</v>
      </c>
      <c r="AL64" s="3" t="s">
        <v>57</v>
      </c>
      <c r="AM64" s="3" t="s">
        <v>57</v>
      </c>
      <c r="AN64" s="3" t="s">
        <v>57</v>
      </c>
      <c r="AO64" s="3" t="s">
        <v>57</v>
      </c>
      <c r="AP64" s="3">
        <v>3</v>
      </c>
      <c r="AQ64" s="3" t="s">
        <v>57</v>
      </c>
      <c r="AR64" s="3" t="s">
        <v>57</v>
      </c>
      <c r="AS64" s="3" t="s">
        <v>57</v>
      </c>
      <c r="AT64" s="3" t="s">
        <v>57</v>
      </c>
      <c r="AU64" s="3" t="s">
        <v>57</v>
      </c>
      <c r="AV64" s="3" t="s">
        <v>57</v>
      </c>
      <c r="AW64" s="3" t="s">
        <v>57</v>
      </c>
      <c r="BB64" s="3" t="s">
        <v>73</v>
      </c>
    </row>
    <row r="65" spans="1:54" x14ac:dyDescent="0.3">
      <c r="A65" s="3" t="s">
        <v>53</v>
      </c>
      <c r="B65" s="3" t="s">
        <v>80</v>
      </c>
      <c r="C65" s="1" t="str">
        <f t="shared" si="0"/>
        <v>Sylvilagus</v>
      </c>
      <c r="D65" s="1" t="s">
        <v>159</v>
      </c>
      <c r="E65" s="2" t="str">
        <f>VLOOKUP($C65,'[1]Lista de espécies Brasil_Masto'!$C$4:$E$655,3,0)</f>
        <v>Lagomorpha</v>
      </c>
      <c r="F65" s="2" t="str">
        <f>VLOOKUP($C65,'[1]Lista de espécies Brasil_Masto'!$C$4:$E$655,2,0)</f>
        <v>Leporidae</v>
      </c>
      <c r="G65" s="2" t="str">
        <f>VLOOKUP($D65,'[1]Lista de espécies Brasil_Masto'!$A$4:$B$655,2,FALSE)</f>
        <v>Coelho, tapeti</v>
      </c>
      <c r="H65" s="3" t="s">
        <v>56</v>
      </c>
      <c r="I65" s="4">
        <v>45786</v>
      </c>
      <c r="J65" s="7">
        <v>0.8354166666666667</v>
      </c>
      <c r="K65" s="3">
        <v>19</v>
      </c>
      <c r="L65" s="3" t="s">
        <v>57</v>
      </c>
      <c r="M65" s="3" t="s">
        <v>151</v>
      </c>
      <c r="N65" s="3" t="s">
        <v>152</v>
      </c>
      <c r="O65" s="3" t="s">
        <v>57</v>
      </c>
      <c r="P65" s="3" t="s">
        <v>60</v>
      </c>
      <c r="Q65" s="3" t="s">
        <v>61</v>
      </c>
      <c r="R65" s="3" t="s">
        <v>57</v>
      </c>
      <c r="S65" s="3" t="s">
        <v>57</v>
      </c>
      <c r="T65" s="3" t="s">
        <v>57</v>
      </c>
      <c r="U65" s="3" t="s">
        <v>158</v>
      </c>
      <c r="V65" s="3" t="s">
        <v>57</v>
      </c>
      <c r="W65" s="3" t="s">
        <v>57</v>
      </c>
      <c r="X65" s="3" t="s">
        <v>63</v>
      </c>
      <c r="Y65" s="3" t="s">
        <v>64</v>
      </c>
      <c r="AB65" s="3" t="s">
        <v>57</v>
      </c>
      <c r="AC65" s="3" t="s">
        <v>65</v>
      </c>
      <c r="AD65" s="3" t="s">
        <v>66</v>
      </c>
      <c r="AE65" s="3" t="s">
        <v>67</v>
      </c>
      <c r="AF65" s="5" t="s">
        <v>68</v>
      </c>
      <c r="AG65" s="5" t="s">
        <v>69</v>
      </c>
      <c r="AH65" s="5"/>
      <c r="AJ65" s="3" t="s">
        <v>57</v>
      </c>
      <c r="AK65" s="3" t="s">
        <v>57</v>
      </c>
      <c r="AL65" s="3" t="s">
        <v>57</v>
      </c>
      <c r="AM65" s="3" t="s">
        <v>57</v>
      </c>
      <c r="AN65" s="3" t="s">
        <v>57</v>
      </c>
      <c r="AO65" s="3" t="s">
        <v>57</v>
      </c>
      <c r="AP65" s="3">
        <v>1</v>
      </c>
      <c r="AQ65" s="3" t="s">
        <v>57</v>
      </c>
      <c r="AR65" s="3" t="s">
        <v>57</v>
      </c>
      <c r="AS65" s="3" t="s">
        <v>57</v>
      </c>
      <c r="AT65" s="3" t="s">
        <v>57</v>
      </c>
      <c r="AU65" s="3" t="s">
        <v>57</v>
      </c>
      <c r="AV65" s="3" t="s">
        <v>57</v>
      </c>
      <c r="AW65" s="3" t="s">
        <v>57</v>
      </c>
      <c r="BB65" s="3" t="s">
        <v>73</v>
      </c>
    </row>
    <row r="66" spans="1:54" x14ac:dyDescent="0.3">
      <c r="A66" s="3" t="s">
        <v>53</v>
      </c>
      <c r="B66" s="3" t="s">
        <v>80</v>
      </c>
      <c r="C66" s="1" t="str">
        <f t="shared" si="0"/>
        <v>Puma</v>
      </c>
      <c r="D66" s="1" t="s">
        <v>114</v>
      </c>
      <c r="E66" s="2" t="str">
        <f>VLOOKUP($C66,'[1]Lista de espécies Brasil_Masto'!$C$4:$E$655,3,0)</f>
        <v>Carnivora</v>
      </c>
      <c r="F66" s="2" t="str">
        <f>VLOOKUP($C66,'[1]Lista de espécies Brasil_Masto'!$C$4:$E$655,2,0)</f>
        <v>Felidae</v>
      </c>
      <c r="G66" s="2" t="str">
        <f>VLOOKUP($D66,'[1]Lista de espécies Brasil_Masto'!$A$4:$B$655,2,FALSE)</f>
        <v>Onça-parda, suçuarana, leão-baio</v>
      </c>
      <c r="H66" s="3" t="s">
        <v>56</v>
      </c>
      <c r="I66" s="4">
        <v>45786</v>
      </c>
      <c r="J66" s="7">
        <v>0.84375</v>
      </c>
      <c r="K66" s="3">
        <v>19</v>
      </c>
      <c r="L66" s="3" t="s">
        <v>57</v>
      </c>
      <c r="M66" s="3" t="s">
        <v>151</v>
      </c>
      <c r="N66" s="3" t="s">
        <v>152</v>
      </c>
      <c r="O66" s="3" t="s">
        <v>57</v>
      </c>
      <c r="P66" s="3" t="s">
        <v>60</v>
      </c>
      <c r="Q66" s="3" t="s">
        <v>61</v>
      </c>
      <c r="R66" s="3" t="s">
        <v>57</v>
      </c>
      <c r="S66" s="3" t="s">
        <v>57</v>
      </c>
      <c r="T66" s="3" t="s">
        <v>57</v>
      </c>
      <c r="U66" s="3" t="s">
        <v>158</v>
      </c>
      <c r="V66" s="3" t="s">
        <v>57</v>
      </c>
      <c r="W66" s="3" t="s">
        <v>57</v>
      </c>
      <c r="X66" s="3" t="s">
        <v>63</v>
      </c>
      <c r="Y66" s="3" t="s">
        <v>64</v>
      </c>
      <c r="AB66" s="3" t="s">
        <v>57</v>
      </c>
      <c r="AC66" s="3" t="s">
        <v>65</v>
      </c>
      <c r="AD66" s="3" t="s">
        <v>66</v>
      </c>
      <c r="AE66" s="3" t="s">
        <v>67</v>
      </c>
      <c r="AF66" s="5" t="s">
        <v>68</v>
      </c>
      <c r="AG66" s="5" t="s">
        <v>69</v>
      </c>
      <c r="AH66" s="5"/>
      <c r="AJ66" s="3" t="s">
        <v>57</v>
      </c>
      <c r="AK66" s="3" t="s">
        <v>57</v>
      </c>
      <c r="AL66" s="3" t="s">
        <v>57</v>
      </c>
      <c r="AM66" s="3" t="s">
        <v>57</v>
      </c>
      <c r="AN66" s="3" t="s">
        <v>57</v>
      </c>
      <c r="AO66" s="3" t="s">
        <v>57</v>
      </c>
      <c r="AP66" s="3">
        <v>1</v>
      </c>
      <c r="AQ66" s="3" t="s">
        <v>57</v>
      </c>
      <c r="AR66" s="3" t="s">
        <v>57</v>
      </c>
      <c r="AS66" s="3" t="s">
        <v>57</v>
      </c>
      <c r="AT66" s="3" t="s">
        <v>57</v>
      </c>
      <c r="AU66" s="3" t="s">
        <v>57</v>
      </c>
      <c r="AV66" s="3" t="s">
        <v>57</v>
      </c>
      <c r="AW66" s="3" t="s">
        <v>57</v>
      </c>
      <c r="BB66" s="3" t="s">
        <v>73</v>
      </c>
    </row>
    <row r="67" spans="1:54" x14ac:dyDescent="0.3">
      <c r="A67" s="3" t="s">
        <v>53</v>
      </c>
      <c r="B67" s="3" t="s">
        <v>80</v>
      </c>
      <c r="C67" s="1" t="str">
        <f t="shared" ref="C67:C130" si="1">LEFT($D67,FIND(" ",$D67)-1)</f>
        <v>Sylvilagus</v>
      </c>
      <c r="D67" s="1" t="s">
        <v>159</v>
      </c>
      <c r="E67" s="2" t="str">
        <f>VLOOKUP($C67,'[1]Lista de espécies Brasil_Masto'!$C$4:$E$655,3,0)</f>
        <v>Lagomorpha</v>
      </c>
      <c r="F67" s="2" t="str">
        <f>VLOOKUP($C67,'[1]Lista de espécies Brasil_Masto'!$C$4:$E$655,2,0)</f>
        <v>Leporidae</v>
      </c>
      <c r="G67" s="2" t="str">
        <f>VLOOKUP($D67,'[1]Lista de espécies Brasil_Masto'!$A$4:$B$655,2,FALSE)</f>
        <v>Coelho, tapeti</v>
      </c>
      <c r="H67" s="3" t="s">
        <v>56</v>
      </c>
      <c r="I67" s="4">
        <v>45787</v>
      </c>
      <c r="J67" s="7">
        <v>0.11527777777777778</v>
      </c>
      <c r="K67" s="3">
        <v>19</v>
      </c>
      <c r="L67" s="3" t="s">
        <v>57</v>
      </c>
      <c r="M67" s="3" t="s">
        <v>151</v>
      </c>
      <c r="N67" s="3" t="s">
        <v>152</v>
      </c>
      <c r="O67" s="3" t="s">
        <v>57</v>
      </c>
      <c r="P67" s="3" t="s">
        <v>60</v>
      </c>
      <c r="Q67" s="3" t="s">
        <v>61</v>
      </c>
      <c r="R67" s="3" t="s">
        <v>57</v>
      </c>
      <c r="S67" s="3" t="s">
        <v>57</v>
      </c>
      <c r="T67" s="3" t="s">
        <v>57</v>
      </c>
      <c r="U67" s="3" t="s">
        <v>158</v>
      </c>
      <c r="V67" s="3" t="s">
        <v>57</v>
      </c>
      <c r="W67" s="3" t="s">
        <v>57</v>
      </c>
      <c r="X67" s="3" t="s">
        <v>63</v>
      </c>
      <c r="Y67" s="3" t="s">
        <v>64</v>
      </c>
      <c r="AB67" s="3" t="s">
        <v>57</v>
      </c>
      <c r="AC67" s="3" t="s">
        <v>65</v>
      </c>
      <c r="AD67" s="3" t="s">
        <v>66</v>
      </c>
      <c r="AE67" s="3" t="s">
        <v>67</v>
      </c>
      <c r="AF67" s="5" t="s">
        <v>68</v>
      </c>
      <c r="AG67" s="5" t="s">
        <v>69</v>
      </c>
      <c r="AH67" s="5"/>
      <c r="AJ67" s="3" t="s">
        <v>57</v>
      </c>
      <c r="AK67" s="3" t="s">
        <v>57</v>
      </c>
      <c r="AL67" s="3" t="s">
        <v>57</v>
      </c>
      <c r="AM67" s="3" t="s">
        <v>57</v>
      </c>
      <c r="AN67" s="3" t="s">
        <v>57</v>
      </c>
      <c r="AO67" s="3" t="s">
        <v>57</v>
      </c>
      <c r="AP67" s="3">
        <v>1</v>
      </c>
      <c r="AQ67" s="3" t="s">
        <v>57</v>
      </c>
      <c r="AR67" s="3" t="s">
        <v>57</v>
      </c>
      <c r="AS67" s="3" t="s">
        <v>57</v>
      </c>
      <c r="AT67" s="3" t="s">
        <v>57</v>
      </c>
      <c r="AU67" s="3" t="s">
        <v>57</v>
      </c>
      <c r="AV67" s="3" t="s">
        <v>57</v>
      </c>
      <c r="AW67" s="3" t="s">
        <v>57</v>
      </c>
      <c r="BB67" s="3" t="s">
        <v>73</v>
      </c>
    </row>
    <row r="68" spans="1:54" x14ac:dyDescent="0.3">
      <c r="A68" s="3" t="s">
        <v>53</v>
      </c>
      <c r="B68" s="3" t="s">
        <v>80</v>
      </c>
      <c r="C68" s="1" t="str">
        <f t="shared" si="1"/>
        <v>Sylvilagus</v>
      </c>
      <c r="D68" s="1" t="s">
        <v>159</v>
      </c>
      <c r="E68" s="2" t="str">
        <f>VLOOKUP($C68,'[1]Lista de espécies Brasil_Masto'!$C$4:$E$655,3,0)</f>
        <v>Lagomorpha</v>
      </c>
      <c r="F68" s="2" t="str">
        <f>VLOOKUP($C68,'[1]Lista de espécies Brasil_Masto'!$C$4:$E$655,2,0)</f>
        <v>Leporidae</v>
      </c>
      <c r="G68" s="2" t="str">
        <f>VLOOKUP($D68,'[1]Lista de espécies Brasil_Masto'!$A$4:$B$655,2,FALSE)</f>
        <v>Coelho, tapeti</v>
      </c>
      <c r="H68" s="3" t="s">
        <v>56</v>
      </c>
      <c r="I68" s="4">
        <v>45788</v>
      </c>
      <c r="J68" s="7">
        <v>0.84166666666666667</v>
      </c>
      <c r="K68" s="3">
        <v>19</v>
      </c>
      <c r="L68" s="3" t="s">
        <v>57</v>
      </c>
      <c r="M68" s="3" t="s">
        <v>151</v>
      </c>
      <c r="N68" s="3" t="s">
        <v>152</v>
      </c>
      <c r="O68" s="3" t="s">
        <v>57</v>
      </c>
      <c r="P68" s="3" t="s">
        <v>60</v>
      </c>
      <c r="Q68" s="3" t="s">
        <v>61</v>
      </c>
      <c r="R68" s="3" t="s">
        <v>57</v>
      </c>
      <c r="S68" s="3" t="s">
        <v>57</v>
      </c>
      <c r="T68" s="3" t="s">
        <v>57</v>
      </c>
      <c r="U68" s="3" t="s">
        <v>158</v>
      </c>
      <c r="V68" s="3" t="s">
        <v>57</v>
      </c>
      <c r="W68" s="3" t="s">
        <v>57</v>
      </c>
      <c r="X68" s="3" t="s">
        <v>63</v>
      </c>
      <c r="Y68" s="3" t="s">
        <v>64</v>
      </c>
      <c r="AB68" s="3" t="s">
        <v>57</v>
      </c>
      <c r="AC68" s="3" t="s">
        <v>65</v>
      </c>
      <c r="AD68" s="3" t="s">
        <v>66</v>
      </c>
      <c r="AE68" s="3" t="s">
        <v>67</v>
      </c>
      <c r="AF68" s="5" t="s">
        <v>68</v>
      </c>
      <c r="AG68" s="5" t="s">
        <v>69</v>
      </c>
      <c r="AH68" s="5"/>
      <c r="AJ68" s="3" t="s">
        <v>57</v>
      </c>
      <c r="AK68" s="3" t="s">
        <v>57</v>
      </c>
      <c r="AL68" s="3" t="s">
        <v>57</v>
      </c>
      <c r="AM68" s="3" t="s">
        <v>57</v>
      </c>
      <c r="AN68" s="3" t="s">
        <v>57</v>
      </c>
      <c r="AO68" s="3" t="s">
        <v>57</v>
      </c>
      <c r="AP68" s="3">
        <v>1</v>
      </c>
      <c r="AQ68" s="3" t="s">
        <v>57</v>
      </c>
      <c r="AR68" s="3" t="s">
        <v>57</v>
      </c>
      <c r="AS68" s="3" t="s">
        <v>57</v>
      </c>
      <c r="AT68" s="3" t="s">
        <v>57</v>
      </c>
      <c r="AU68" s="3" t="s">
        <v>57</v>
      </c>
      <c r="AV68" s="3" t="s">
        <v>57</v>
      </c>
      <c r="AW68" s="3" t="s">
        <v>57</v>
      </c>
      <c r="BB68" s="3" t="s">
        <v>73</v>
      </c>
    </row>
    <row r="69" spans="1:54" x14ac:dyDescent="0.3">
      <c r="A69" s="3" t="s">
        <v>53</v>
      </c>
      <c r="B69" s="3" t="s">
        <v>80</v>
      </c>
      <c r="C69" s="1" t="str">
        <f t="shared" si="1"/>
        <v>Puma</v>
      </c>
      <c r="D69" s="1" t="s">
        <v>114</v>
      </c>
      <c r="E69" s="2" t="str">
        <f>VLOOKUP($C69,'[1]Lista de espécies Brasil_Masto'!$C$4:$E$655,3,0)</f>
        <v>Carnivora</v>
      </c>
      <c r="F69" s="2" t="str">
        <f>VLOOKUP($C69,'[1]Lista de espécies Brasil_Masto'!$C$4:$E$655,2,0)</f>
        <v>Felidae</v>
      </c>
      <c r="G69" s="2" t="str">
        <f>VLOOKUP($D69,'[1]Lista de espécies Brasil_Masto'!$A$4:$B$655,2,FALSE)</f>
        <v>Onça-parda, suçuarana, leão-baio</v>
      </c>
      <c r="H69" s="3" t="s">
        <v>56</v>
      </c>
      <c r="I69" s="4">
        <v>45790</v>
      </c>
      <c r="J69" s="7">
        <v>3.7499999999999999E-2</v>
      </c>
      <c r="K69" s="3">
        <v>19</v>
      </c>
      <c r="L69" s="3" t="s">
        <v>57</v>
      </c>
      <c r="M69" s="3" t="s">
        <v>151</v>
      </c>
      <c r="N69" s="3" t="s">
        <v>152</v>
      </c>
      <c r="O69" s="3" t="s">
        <v>57</v>
      </c>
      <c r="P69" s="3" t="s">
        <v>60</v>
      </c>
      <c r="Q69" s="3" t="s">
        <v>61</v>
      </c>
      <c r="R69" s="3" t="s">
        <v>57</v>
      </c>
      <c r="S69" s="3" t="s">
        <v>57</v>
      </c>
      <c r="T69" s="3" t="s">
        <v>57</v>
      </c>
      <c r="U69" s="3" t="s">
        <v>158</v>
      </c>
      <c r="V69" s="3" t="s">
        <v>57</v>
      </c>
      <c r="W69" s="3" t="s">
        <v>57</v>
      </c>
      <c r="X69" s="3" t="s">
        <v>63</v>
      </c>
      <c r="Y69" s="3" t="s">
        <v>64</v>
      </c>
      <c r="AB69" s="3" t="s">
        <v>57</v>
      </c>
      <c r="AC69" s="3" t="s">
        <v>65</v>
      </c>
      <c r="AD69" s="3" t="s">
        <v>66</v>
      </c>
      <c r="AE69" s="3" t="s">
        <v>67</v>
      </c>
      <c r="AF69" s="5" t="s">
        <v>68</v>
      </c>
      <c r="AG69" s="5" t="s">
        <v>69</v>
      </c>
      <c r="AH69" s="5"/>
      <c r="AJ69" s="3" t="s">
        <v>57</v>
      </c>
      <c r="AK69" s="3" t="s">
        <v>57</v>
      </c>
      <c r="AL69" s="3" t="s">
        <v>57</v>
      </c>
      <c r="AM69" s="3" t="s">
        <v>57</v>
      </c>
      <c r="AN69" s="3" t="s">
        <v>57</v>
      </c>
      <c r="AO69" s="3" t="s">
        <v>57</v>
      </c>
      <c r="AP69" s="3">
        <v>1</v>
      </c>
      <c r="AQ69" s="3" t="s">
        <v>57</v>
      </c>
      <c r="AR69" s="3" t="s">
        <v>57</v>
      </c>
      <c r="AS69" s="3" t="s">
        <v>57</v>
      </c>
      <c r="AT69" s="3" t="s">
        <v>57</v>
      </c>
      <c r="AU69" s="3" t="s">
        <v>57</v>
      </c>
      <c r="AV69" s="3" t="s">
        <v>57</v>
      </c>
      <c r="AW69" s="3" t="s">
        <v>57</v>
      </c>
      <c r="BB69" s="3" t="s">
        <v>73</v>
      </c>
    </row>
    <row r="70" spans="1:54" x14ac:dyDescent="0.3">
      <c r="A70" s="3" t="s">
        <v>53</v>
      </c>
      <c r="B70" s="3" t="s">
        <v>80</v>
      </c>
      <c r="C70" s="1" t="s">
        <v>138</v>
      </c>
      <c r="D70" s="1" t="s">
        <v>139</v>
      </c>
      <c r="E70" s="2" t="s">
        <v>104</v>
      </c>
      <c r="F70" s="2" t="s">
        <v>140</v>
      </c>
      <c r="G70" s="2" t="s">
        <v>141</v>
      </c>
      <c r="H70" s="3" t="s">
        <v>56</v>
      </c>
      <c r="I70" s="4">
        <v>45790</v>
      </c>
      <c r="J70" s="7">
        <v>0.49652777777777779</v>
      </c>
      <c r="K70" s="3">
        <v>19</v>
      </c>
      <c r="L70" s="3" t="s">
        <v>57</v>
      </c>
      <c r="M70" s="3" t="s">
        <v>151</v>
      </c>
      <c r="N70" s="3" t="s">
        <v>152</v>
      </c>
      <c r="O70" s="3" t="s">
        <v>57</v>
      </c>
      <c r="P70" s="3" t="s">
        <v>60</v>
      </c>
      <c r="Q70" s="3" t="s">
        <v>61</v>
      </c>
      <c r="R70" s="3" t="s">
        <v>57</v>
      </c>
      <c r="S70" s="3" t="s">
        <v>57</v>
      </c>
      <c r="T70" s="3" t="s">
        <v>57</v>
      </c>
      <c r="U70" s="3" t="s">
        <v>158</v>
      </c>
      <c r="V70" s="3" t="s">
        <v>57</v>
      </c>
      <c r="W70" s="3" t="s">
        <v>57</v>
      </c>
      <c r="X70" s="3" t="s">
        <v>63</v>
      </c>
      <c r="Y70" s="3" t="s">
        <v>64</v>
      </c>
      <c r="AB70" s="3" t="s">
        <v>57</v>
      </c>
      <c r="AC70" s="3" t="s">
        <v>65</v>
      </c>
      <c r="AD70" s="3" t="s">
        <v>66</v>
      </c>
      <c r="AE70" s="3" t="s">
        <v>67</v>
      </c>
      <c r="AF70" s="5" t="s">
        <v>68</v>
      </c>
      <c r="AG70" s="5" t="s">
        <v>69</v>
      </c>
      <c r="AH70" s="5"/>
      <c r="AJ70" s="3" t="s">
        <v>57</v>
      </c>
      <c r="AK70" s="3" t="s">
        <v>57</v>
      </c>
      <c r="AL70" s="3" t="s">
        <v>57</v>
      </c>
      <c r="AM70" s="3" t="s">
        <v>57</v>
      </c>
      <c r="AN70" s="3" t="s">
        <v>57</v>
      </c>
      <c r="AO70" s="3" t="s">
        <v>57</v>
      </c>
      <c r="AP70" s="3">
        <v>5</v>
      </c>
      <c r="AQ70" s="3" t="s">
        <v>57</v>
      </c>
      <c r="AR70" s="3" t="s">
        <v>57</v>
      </c>
      <c r="AS70" s="3" t="s">
        <v>57</v>
      </c>
      <c r="AT70" s="3" t="s">
        <v>57</v>
      </c>
      <c r="AU70" s="3" t="s">
        <v>57</v>
      </c>
      <c r="AV70" s="3" t="s">
        <v>57</v>
      </c>
      <c r="AW70" s="3" t="s">
        <v>57</v>
      </c>
      <c r="BB70" s="3" t="s">
        <v>73</v>
      </c>
    </row>
    <row r="71" spans="1:54" x14ac:dyDescent="0.3">
      <c r="A71" s="3" t="s">
        <v>53</v>
      </c>
      <c r="B71" s="3" t="s">
        <v>80</v>
      </c>
      <c r="C71" s="1" t="str">
        <f t="shared" si="1"/>
        <v>Puma</v>
      </c>
      <c r="D71" s="1" t="s">
        <v>114</v>
      </c>
      <c r="E71" s="2" t="str">
        <f>VLOOKUP($C71,'[1]Lista de espécies Brasil_Masto'!$C$4:$E$655,3,0)</f>
        <v>Carnivora</v>
      </c>
      <c r="F71" s="2" t="str">
        <f>VLOOKUP($C71,'[1]Lista de espécies Brasil_Masto'!$C$4:$E$655,2,0)</f>
        <v>Felidae</v>
      </c>
      <c r="G71" s="2" t="str">
        <f>VLOOKUP($D71,'[1]Lista de espécies Brasil_Masto'!$A$4:$B$655,2,FALSE)</f>
        <v>Onça-parda, suçuarana, leão-baio</v>
      </c>
      <c r="H71" s="3" t="s">
        <v>56</v>
      </c>
      <c r="I71" s="4">
        <v>45762</v>
      </c>
      <c r="J71" s="7">
        <v>0.23680555555555555</v>
      </c>
      <c r="K71" s="3">
        <v>19</v>
      </c>
      <c r="L71" s="3" t="s">
        <v>57</v>
      </c>
      <c r="M71" s="3" t="s">
        <v>151</v>
      </c>
      <c r="N71" s="3" t="s">
        <v>152</v>
      </c>
      <c r="O71" s="3" t="s">
        <v>57</v>
      </c>
      <c r="P71" s="3" t="s">
        <v>60</v>
      </c>
      <c r="Q71" s="3" t="s">
        <v>61</v>
      </c>
      <c r="R71" s="3" t="s">
        <v>57</v>
      </c>
      <c r="S71" s="3" t="s">
        <v>57</v>
      </c>
      <c r="T71" s="3" t="s">
        <v>57</v>
      </c>
      <c r="U71" s="3" t="s">
        <v>162</v>
      </c>
      <c r="V71" s="3" t="s">
        <v>57</v>
      </c>
      <c r="W71" s="3" t="s">
        <v>57</v>
      </c>
      <c r="X71" s="3" t="s">
        <v>63</v>
      </c>
      <c r="Y71" s="3" t="s">
        <v>64</v>
      </c>
      <c r="AB71" s="3" t="s">
        <v>57</v>
      </c>
      <c r="AC71" s="3" t="s">
        <v>65</v>
      </c>
      <c r="AD71" s="3" t="s">
        <v>66</v>
      </c>
      <c r="AE71" s="3" t="s">
        <v>67</v>
      </c>
      <c r="AF71" s="5" t="s">
        <v>68</v>
      </c>
      <c r="AG71" s="5" t="s">
        <v>69</v>
      </c>
      <c r="AJ71" s="3" t="s">
        <v>57</v>
      </c>
      <c r="AK71" s="3" t="s">
        <v>57</v>
      </c>
      <c r="AL71" s="3" t="s">
        <v>57</v>
      </c>
      <c r="AM71" s="3" t="s">
        <v>57</v>
      </c>
      <c r="AN71" s="3" t="s">
        <v>57</v>
      </c>
      <c r="AO71" s="3" t="s">
        <v>57</v>
      </c>
      <c r="AP71" s="3">
        <v>1</v>
      </c>
      <c r="AQ71" s="3" t="s">
        <v>57</v>
      </c>
      <c r="AR71" s="3" t="s">
        <v>57</v>
      </c>
      <c r="AS71" s="3" t="s">
        <v>57</v>
      </c>
      <c r="AT71" s="3" t="s">
        <v>57</v>
      </c>
      <c r="AU71" s="3" t="s">
        <v>57</v>
      </c>
      <c r="AV71" s="3" t="s">
        <v>57</v>
      </c>
      <c r="AW71" s="3" t="s">
        <v>57</v>
      </c>
      <c r="BB71" s="3" t="s">
        <v>73</v>
      </c>
    </row>
    <row r="72" spans="1:54" x14ac:dyDescent="0.3">
      <c r="A72" s="3" t="s">
        <v>53</v>
      </c>
      <c r="B72" s="3" t="s">
        <v>80</v>
      </c>
      <c r="C72" s="1" t="str">
        <f t="shared" si="1"/>
        <v>Sylvilagus</v>
      </c>
      <c r="D72" s="1" t="s">
        <v>159</v>
      </c>
      <c r="E72" s="2" t="str">
        <f>VLOOKUP($C72,'[1]Lista de espécies Brasil_Masto'!$C$4:$E$655,3,0)</f>
        <v>Lagomorpha</v>
      </c>
      <c r="F72" s="2" t="str">
        <f>VLOOKUP($C72,'[1]Lista de espécies Brasil_Masto'!$C$4:$E$655,2,0)</f>
        <v>Leporidae</v>
      </c>
      <c r="G72" s="2" t="str">
        <f>VLOOKUP($D72,'[1]Lista de espécies Brasil_Masto'!$A$4:$B$655,2,FALSE)</f>
        <v>Coelho, tapeti</v>
      </c>
      <c r="H72" s="3" t="s">
        <v>56</v>
      </c>
      <c r="I72" s="4">
        <v>45763</v>
      </c>
      <c r="J72" s="7">
        <v>8.0555555555555561E-2</v>
      </c>
      <c r="K72" s="3">
        <v>19</v>
      </c>
      <c r="L72" s="3" t="s">
        <v>57</v>
      </c>
      <c r="M72" s="3" t="s">
        <v>151</v>
      </c>
      <c r="N72" s="3" t="s">
        <v>152</v>
      </c>
      <c r="O72" s="3" t="s">
        <v>57</v>
      </c>
      <c r="P72" s="3" t="s">
        <v>60</v>
      </c>
      <c r="Q72" s="3" t="s">
        <v>61</v>
      </c>
      <c r="R72" s="3" t="s">
        <v>57</v>
      </c>
      <c r="S72" s="3" t="s">
        <v>57</v>
      </c>
      <c r="T72" s="3" t="s">
        <v>57</v>
      </c>
      <c r="U72" s="3" t="s">
        <v>162</v>
      </c>
      <c r="V72" s="3" t="s">
        <v>57</v>
      </c>
      <c r="W72" s="3" t="s">
        <v>57</v>
      </c>
      <c r="X72" s="3" t="s">
        <v>63</v>
      </c>
      <c r="Y72" s="3" t="s">
        <v>64</v>
      </c>
      <c r="AB72" s="3" t="s">
        <v>57</v>
      </c>
      <c r="AC72" s="3" t="s">
        <v>65</v>
      </c>
      <c r="AD72" s="3" t="s">
        <v>66</v>
      </c>
      <c r="AE72" s="3" t="s">
        <v>67</v>
      </c>
      <c r="AF72" s="5" t="s">
        <v>68</v>
      </c>
      <c r="AG72" s="5" t="s">
        <v>69</v>
      </c>
      <c r="AJ72" s="3" t="s">
        <v>57</v>
      </c>
      <c r="AK72" s="3" t="s">
        <v>57</v>
      </c>
      <c r="AL72" s="3" t="s">
        <v>57</v>
      </c>
      <c r="AM72" s="3" t="s">
        <v>57</v>
      </c>
      <c r="AN72" s="3" t="s">
        <v>57</v>
      </c>
      <c r="AO72" s="3" t="s">
        <v>57</v>
      </c>
      <c r="AP72" s="3">
        <v>1</v>
      </c>
      <c r="AQ72" s="3" t="s">
        <v>57</v>
      </c>
      <c r="AR72" s="3" t="s">
        <v>57</v>
      </c>
      <c r="AS72" s="3" t="s">
        <v>57</v>
      </c>
      <c r="AT72" s="3" t="s">
        <v>57</v>
      </c>
      <c r="AU72" s="3" t="s">
        <v>57</v>
      </c>
      <c r="AV72" s="3" t="s">
        <v>57</v>
      </c>
      <c r="AW72" s="3" t="s">
        <v>57</v>
      </c>
      <c r="BB72" s="3" t="s">
        <v>73</v>
      </c>
    </row>
    <row r="73" spans="1:54" x14ac:dyDescent="0.3">
      <c r="A73" s="3" t="s">
        <v>53</v>
      </c>
      <c r="B73" s="3" t="s">
        <v>80</v>
      </c>
      <c r="C73" s="1" t="str">
        <f t="shared" si="1"/>
        <v>Mazama</v>
      </c>
      <c r="D73" s="1" t="s">
        <v>160</v>
      </c>
      <c r="E73" s="2" t="str">
        <f>VLOOKUP($C73,'[1]Lista de espécies Brasil_Masto'!$C$4:$E$655,3,0)</f>
        <v>Artiodactyla</v>
      </c>
      <c r="F73" s="2" t="str">
        <f>VLOOKUP($C73,'[1]Lista de espécies Brasil_Masto'!$C$4:$E$655,2,0)</f>
        <v xml:space="preserve">Cervidae </v>
      </c>
      <c r="G73" s="2" t="str">
        <f>VLOOKUP($D73,'[1]Lista de espécies Brasil_Masto'!$A$4:$B$655,2,FALSE)</f>
        <v>Veado-catingueiro</v>
      </c>
      <c r="H73" s="3" t="s">
        <v>56</v>
      </c>
      <c r="I73" s="4">
        <v>45777</v>
      </c>
      <c r="J73" s="7">
        <v>0.59513888888888888</v>
      </c>
      <c r="K73" s="3">
        <v>19</v>
      </c>
      <c r="L73" s="3" t="s">
        <v>57</v>
      </c>
      <c r="M73" s="3" t="s">
        <v>151</v>
      </c>
      <c r="N73" s="3" t="s">
        <v>152</v>
      </c>
      <c r="O73" s="3" t="s">
        <v>57</v>
      </c>
      <c r="P73" s="3" t="s">
        <v>60</v>
      </c>
      <c r="Q73" s="3" t="s">
        <v>61</v>
      </c>
      <c r="R73" s="3" t="s">
        <v>57</v>
      </c>
      <c r="S73" s="3" t="s">
        <v>57</v>
      </c>
      <c r="T73" s="3" t="s">
        <v>57</v>
      </c>
      <c r="U73" s="3" t="s">
        <v>162</v>
      </c>
      <c r="V73" s="3" t="s">
        <v>57</v>
      </c>
      <c r="W73" s="3" t="s">
        <v>57</v>
      </c>
      <c r="X73" s="3" t="s">
        <v>63</v>
      </c>
      <c r="Y73" s="3" t="s">
        <v>64</v>
      </c>
      <c r="AB73" s="3" t="s">
        <v>57</v>
      </c>
      <c r="AC73" s="3" t="s">
        <v>65</v>
      </c>
      <c r="AD73" s="3" t="s">
        <v>66</v>
      </c>
      <c r="AE73" s="3" t="s">
        <v>67</v>
      </c>
      <c r="AF73" s="5" t="s">
        <v>68</v>
      </c>
      <c r="AG73" s="5" t="s">
        <v>69</v>
      </c>
      <c r="AJ73" s="3" t="s">
        <v>57</v>
      </c>
      <c r="AK73" s="3" t="s">
        <v>57</v>
      </c>
      <c r="AL73" s="3" t="s">
        <v>57</v>
      </c>
      <c r="AM73" s="3" t="s">
        <v>57</v>
      </c>
      <c r="AN73" s="3" t="s">
        <v>57</v>
      </c>
      <c r="AO73" s="3" t="s">
        <v>57</v>
      </c>
      <c r="AP73" s="3">
        <v>1</v>
      </c>
      <c r="AQ73" s="3" t="s">
        <v>57</v>
      </c>
      <c r="AR73" s="3" t="s">
        <v>57</v>
      </c>
      <c r="AS73" s="3" t="s">
        <v>57</v>
      </c>
      <c r="AT73" s="3" t="s">
        <v>57</v>
      </c>
      <c r="AU73" s="3" t="s">
        <v>57</v>
      </c>
      <c r="AV73" s="3" t="s">
        <v>57</v>
      </c>
      <c r="AW73" s="3" t="s">
        <v>57</v>
      </c>
      <c r="BB73" s="3" t="s">
        <v>73</v>
      </c>
    </row>
    <row r="74" spans="1:54" x14ac:dyDescent="0.3">
      <c r="A74" s="3" t="s">
        <v>53</v>
      </c>
      <c r="B74" s="3" t="s">
        <v>80</v>
      </c>
      <c r="C74" s="1" t="s">
        <v>138</v>
      </c>
      <c r="D74" s="1" t="s">
        <v>139</v>
      </c>
      <c r="E74" s="2" t="s">
        <v>104</v>
      </c>
      <c r="F74" s="2" t="s">
        <v>140</v>
      </c>
      <c r="G74" s="2" t="s">
        <v>141</v>
      </c>
      <c r="H74" s="3" t="s">
        <v>56</v>
      </c>
      <c r="I74" s="4">
        <v>45778</v>
      </c>
      <c r="J74" s="7">
        <v>0.40277777777777779</v>
      </c>
      <c r="K74" s="3">
        <v>19</v>
      </c>
      <c r="L74" s="3" t="s">
        <v>57</v>
      </c>
      <c r="M74" s="3" t="s">
        <v>151</v>
      </c>
      <c r="N74" s="3" t="s">
        <v>152</v>
      </c>
      <c r="O74" s="3" t="s">
        <v>57</v>
      </c>
      <c r="P74" s="3" t="s">
        <v>60</v>
      </c>
      <c r="Q74" s="3" t="s">
        <v>61</v>
      </c>
      <c r="R74" s="3" t="s">
        <v>57</v>
      </c>
      <c r="S74" s="3" t="s">
        <v>57</v>
      </c>
      <c r="T74" s="3" t="s">
        <v>57</v>
      </c>
      <c r="U74" s="3" t="s">
        <v>162</v>
      </c>
      <c r="V74" s="3" t="s">
        <v>57</v>
      </c>
      <c r="W74" s="3" t="s">
        <v>57</v>
      </c>
      <c r="X74" s="3" t="s">
        <v>63</v>
      </c>
      <c r="Y74" s="3" t="s">
        <v>64</v>
      </c>
      <c r="AB74" s="3" t="s">
        <v>57</v>
      </c>
      <c r="AC74" s="3" t="s">
        <v>65</v>
      </c>
      <c r="AD74" s="3" t="s">
        <v>66</v>
      </c>
      <c r="AE74" s="3" t="s">
        <v>67</v>
      </c>
      <c r="AF74" s="5" t="s">
        <v>68</v>
      </c>
      <c r="AG74" s="5" t="s">
        <v>69</v>
      </c>
      <c r="AJ74" s="3" t="s">
        <v>57</v>
      </c>
      <c r="AK74" s="3" t="s">
        <v>57</v>
      </c>
      <c r="AL74" s="3" t="s">
        <v>57</v>
      </c>
      <c r="AM74" s="3" t="s">
        <v>57</v>
      </c>
      <c r="AN74" s="3" t="s">
        <v>57</v>
      </c>
      <c r="AO74" s="3" t="s">
        <v>57</v>
      </c>
      <c r="AP74" s="3">
        <v>5</v>
      </c>
      <c r="AQ74" s="3" t="s">
        <v>57</v>
      </c>
      <c r="AR74" s="3" t="s">
        <v>57</v>
      </c>
      <c r="AS74" s="3" t="s">
        <v>57</v>
      </c>
      <c r="AT74" s="3" t="s">
        <v>57</v>
      </c>
      <c r="AU74" s="3" t="s">
        <v>57</v>
      </c>
      <c r="AV74" s="3" t="s">
        <v>57</v>
      </c>
      <c r="AW74" s="3" t="s">
        <v>57</v>
      </c>
      <c r="BB74" s="3" t="s">
        <v>73</v>
      </c>
    </row>
    <row r="75" spans="1:54" x14ac:dyDescent="0.3">
      <c r="A75" s="3" t="s">
        <v>53</v>
      </c>
      <c r="B75" s="3" t="s">
        <v>80</v>
      </c>
      <c r="C75" s="1" t="str">
        <f t="shared" si="1"/>
        <v>Puma</v>
      </c>
      <c r="D75" s="1" t="s">
        <v>114</v>
      </c>
      <c r="E75" s="2" t="str">
        <f>VLOOKUP($C75,'[1]Lista de espécies Brasil_Masto'!$C$4:$E$655,3,0)</f>
        <v>Carnivora</v>
      </c>
      <c r="F75" s="2" t="str">
        <f>VLOOKUP($C75,'[1]Lista de espécies Brasil_Masto'!$C$4:$E$655,2,0)</f>
        <v>Felidae</v>
      </c>
      <c r="G75" s="2" t="str">
        <f>VLOOKUP($D75,'[1]Lista de espécies Brasil_Masto'!$A$4:$B$655,2,FALSE)</f>
        <v>Onça-parda, suçuarana, leão-baio</v>
      </c>
      <c r="H75" s="3" t="s">
        <v>56</v>
      </c>
      <c r="I75" s="4">
        <v>45786</v>
      </c>
      <c r="J75" s="7">
        <v>0.84652777777777777</v>
      </c>
      <c r="K75" s="3">
        <v>19</v>
      </c>
      <c r="L75" s="3" t="s">
        <v>57</v>
      </c>
      <c r="M75" s="3" t="s">
        <v>151</v>
      </c>
      <c r="N75" s="3" t="s">
        <v>152</v>
      </c>
      <c r="O75" s="3" t="s">
        <v>57</v>
      </c>
      <c r="P75" s="3" t="s">
        <v>60</v>
      </c>
      <c r="Q75" s="3" t="s">
        <v>61</v>
      </c>
      <c r="R75" s="3" t="s">
        <v>57</v>
      </c>
      <c r="S75" s="3" t="s">
        <v>57</v>
      </c>
      <c r="T75" s="3" t="s">
        <v>57</v>
      </c>
      <c r="U75" s="3" t="s">
        <v>162</v>
      </c>
      <c r="V75" s="3" t="s">
        <v>57</v>
      </c>
      <c r="W75" s="3" t="s">
        <v>57</v>
      </c>
      <c r="X75" s="3" t="s">
        <v>63</v>
      </c>
      <c r="Y75" s="3" t="s">
        <v>64</v>
      </c>
      <c r="AB75" s="3" t="s">
        <v>57</v>
      </c>
      <c r="AC75" s="3" t="s">
        <v>65</v>
      </c>
      <c r="AD75" s="3" t="s">
        <v>66</v>
      </c>
      <c r="AE75" s="3" t="s">
        <v>67</v>
      </c>
      <c r="AF75" s="5" t="s">
        <v>68</v>
      </c>
      <c r="AG75" s="5" t="s">
        <v>69</v>
      </c>
      <c r="AJ75" s="3" t="s">
        <v>57</v>
      </c>
      <c r="AK75" s="3" t="s">
        <v>57</v>
      </c>
      <c r="AL75" s="3" t="s">
        <v>57</v>
      </c>
      <c r="AM75" s="3" t="s">
        <v>57</v>
      </c>
      <c r="AN75" s="3" t="s">
        <v>57</v>
      </c>
      <c r="AO75" s="3" t="s">
        <v>57</v>
      </c>
      <c r="AP75" s="3">
        <v>1</v>
      </c>
      <c r="AQ75" s="3" t="s">
        <v>57</v>
      </c>
      <c r="AR75" s="3" t="s">
        <v>57</v>
      </c>
      <c r="AS75" s="3" t="s">
        <v>57</v>
      </c>
      <c r="AT75" s="3" t="s">
        <v>57</v>
      </c>
      <c r="AU75" s="3" t="s">
        <v>57</v>
      </c>
      <c r="AV75" s="3" t="s">
        <v>57</v>
      </c>
      <c r="AW75" s="3" t="s">
        <v>57</v>
      </c>
      <c r="BB75" s="3" t="s">
        <v>73</v>
      </c>
    </row>
    <row r="76" spans="1:54" x14ac:dyDescent="0.3">
      <c r="A76" s="3" t="s">
        <v>53</v>
      </c>
      <c r="B76" s="3" t="s">
        <v>80</v>
      </c>
      <c r="C76" s="1" t="s">
        <v>138</v>
      </c>
      <c r="D76" s="1" t="s">
        <v>139</v>
      </c>
      <c r="E76" s="2" t="s">
        <v>104</v>
      </c>
      <c r="F76" s="2" t="s">
        <v>140</v>
      </c>
      <c r="G76" s="2" t="s">
        <v>141</v>
      </c>
      <c r="H76" s="3" t="s">
        <v>56</v>
      </c>
      <c r="I76" s="4">
        <v>45788</v>
      </c>
      <c r="J76" s="7">
        <v>0.38750000000000001</v>
      </c>
      <c r="K76" s="3">
        <v>19</v>
      </c>
      <c r="L76" s="3" t="s">
        <v>57</v>
      </c>
      <c r="M76" s="3" t="s">
        <v>151</v>
      </c>
      <c r="N76" s="3" t="s">
        <v>152</v>
      </c>
      <c r="O76" s="3" t="s">
        <v>57</v>
      </c>
      <c r="P76" s="3" t="s">
        <v>60</v>
      </c>
      <c r="Q76" s="3" t="s">
        <v>61</v>
      </c>
      <c r="R76" s="3" t="s">
        <v>57</v>
      </c>
      <c r="S76" s="3" t="s">
        <v>57</v>
      </c>
      <c r="T76" s="3" t="s">
        <v>57</v>
      </c>
      <c r="U76" s="3" t="s">
        <v>162</v>
      </c>
      <c r="V76" s="3" t="s">
        <v>57</v>
      </c>
      <c r="W76" s="3" t="s">
        <v>57</v>
      </c>
      <c r="X76" s="3" t="s">
        <v>63</v>
      </c>
      <c r="Y76" s="3" t="s">
        <v>64</v>
      </c>
      <c r="AB76" s="3" t="s">
        <v>57</v>
      </c>
      <c r="AC76" s="3" t="s">
        <v>65</v>
      </c>
      <c r="AD76" s="3" t="s">
        <v>66</v>
      </c>
      <c r="AE76" s="3" t="s">
        <v>67</v>
      </c>
      <c r="AF76" s="5" t="s">
        <v>68</v>
      </c>
      <c r="AG76" s="5" t="s">
        <v>69</v>
      </c>
      <c r="AJ76" s="3" t="s">
        <v>57</v>
      </c>
      <c r="AK76" s="3" t="s">
        <v>57</v>
      </c>
      <c r="AL76" s="3" t="s">
        <v>57</v>
      </c>
      <c r="AM76" s="3" t="s">
        <v>57</v>
      </c>
      <c r="AN76" s="3" t="s">
        <v>57</v>
      </c>
      <c r="AO76" s="3" t="s">
        <v>57</v>
      </c>
      <c r="AP76" s="3">
        <v>1</v>
      </c>
      <c r="AQ76" s="3" t="s">
        <v>57</v>
      </c>
      <c r="AR76" s="3" t="s">
        <v>57</v>
      </c>
      <c r="AS76" s="3" t="s">
        <v>57</v>
      </c>
      <c r="AT76" s="3" t="s">
        <v>57</v>
      </c>
      <c r="AU76" s="3" t="s">
        <v>57</v>
      </c>
      <c r="AV76" s="3" t="s">
        <v>57</v>
      </c>
      <c r="AW76" s="3" t="s">
        <v>57</v>
      </c>
      <c r="BB76" s="3" t="s">
        <v>73</v>
      </c>
    </row>
    <row r="77" spans="1:54" x14ac:dyDescent="0.3">
      <c r="A77" s="3" t="s">
        <v>53</v>
      </c>
      <c r="B77" s="3" t="s">
        <v>80</v>
      </c>
      <c r="C77" s="1" t="s">
        <v>138</v>
      </c>
      <c r="D77" s="1" t="s">
        <v>139</v>
      </c>
      <c r="E77" s="2" t="s">
        <v>104</v>
      </c>
      <c r="F77" s="2" t="s">
        <v>140</v>
      </c>
      <c r="G77" s="2" t="s">
        <v>141</v>
      </c>
      <c r="H77" s="3" t="s">
        <v>56</v>
      </c>
      <c r="I77" s="4">
        <v>45790</v>
      </c>
      <c r="J77" s="7">
        <v>0.88194444444444442</v>
      </c>
      <c r="K77" s="3">
        <v>19</v>
      </c>
      <c r="L77" s="3" t="s">
        <v>57</v>
      </c>
      <c r="M77" s="3" t="s">
        <v>151</v>
      </c>
      <c r="N77" s="3" t="s">
        <v>152</v>
      </c>
      <c r="O77" s="3" t="s">
        <v>57</v>
      </c>
      <c r="P77" s="3" t="s">
        <v>60</v>
      </c>
      <c r="Q77" s="3" t="s">
        <v>61</v>
      </c>
      <c r="R77" s="3" t="s">
        <v>57</v>
      </c>
      <c r="S77" s="3" t="s">
        <v>57</v>
      </c>
      <c r="T77" s="3" t="s">
        <v>57</v>
      </c>
      <c r="U77" s="3" t="s">
        <v>162</v>
      </c>
      <c r="V77" s="3" t="s">
        <v>57</v>
      </c>
      <c r="W77" s="3" t="s">
        <v>57</v>
      </c>
      <c r="X77" s="3" t="s">
        <v>63</v>
      </c>
      <c r="Y77" s="3" t="s">
        <v>64</v>
      </c>
      <c r="AB77" s="3" t="s">
        <v>57</v>
      </c>
      <c r="AC77" s="3" t="s">
        <v>65</v>
      </c>
      <c r="AD77" s="3" t="s">
        <v>66</v>
      </c>
      <c r="AE77" s="3" t="s">
        <v>67</v>
      </c>
      <c r="AF77" s="5" t="s">
        <v>68</v>
      </c>
      <c r="AG77" s="5" t="s">
        <v>69</v>
      </c>
      <c r="AJ77" s="3" t="s">
        <v>57</v>
      </c>
      <c r="AK77" s="3" t="s">
        <v>57</v>
      </c>
      <c r="AL77" s="3" t="s">
        <v>57</v>
      </c>
      <c r="AM77" s="3" t="s">
        <v>57</v>
      </c>
      <c r="AN77" s="3" t="s">
        <v>57</v>
      </c>
      <c r="AO77" s="3" t="s">
        <v>57</v>
      </c>
      <c r="AP77" s="3">
        <v>1</v>
      </c>
      <c r="AQ77" s="3" t="s">
        <v>57</v>
      </c>
      <c r="AR77" s="3" t="s">
        <v>57</v>
      </c>
      <c r="AS77" s="3" t="s">
        <v>57</v>
      </c>
      <c r="AT77" s="3" t="s">
        <v>57</v>
      </c>
      <c r="AU77" s="3" t="s">
        <v>57</v>
      </c>
      <c r="AV77" s="3" t="s">
        <v>57</v>
      </c>
      <c r="AW77" s="3" t="s">
        <v>57</v>
      </c>
      <c r="BB77" s="3" t="s">
        <v>73</v>
      </c>
    </row>
    <row r="78" spans="1:54" x14ac:dyDescent="0.3">
      <c r="A78" s="3" t="s">
        <v>53</v>
      </c>
      <c r="B78" s="3" t="s">
        <v>80</v>
      </c>
      <c r="C78" s="1" t="str">
        <f t="shared" si="1"/>
        <v>Puma</v>
      </c>
      <c r="D78" s="1" t="s">
        <v>114</v>
      </c>
      <c r="E78" s="2" t="str">
        <f>VLOOKUP($C78,'[1]Lista de espécies Brasil_Masto'!$C$4:$E$655,3,0)</f>
        <v>Carnivora</v>
      </c>
      <c r="F78" s="2" t="str">
        <f>VLOOKUP($C78,'[1]Lista de espécies Brasil_Masto'!$C$4:$E$655,2,0)</f>
        <v>Felidae</v>
      </c>
      <c r="G78" s="2" t="str">
        <f>VLOOKUP($D78,'[1]Lista de espécies Brasil_Masto'!$A$4:$B$655,2,FALSE)</f>
        <v>Onça-parda, suçuarana, leão-baio</v>
      </c>
      <c r="H78" s="3" t="s">
        <v>56</v>
      </c>
      <c r="I78" s="4">
        <v>45790</v>
      </c>
      <c r="J78" s="7">
        <v>3.9583333333333331E-2</v>
      </c>
      <c r="K78" s="3">
        <v>19</v>
      </c>
      <c r="L78" s="3" t="s">
        <v>57</v>
      </c>
      <c r="M78" s="3" t="s">
        <v>151</v>
      </c>
      <c r="N78" s="3" t="s">
        <v>152</v>
      </c>
      <c r="O78" s="3" t="s">
        <v>57</v>
      </c>
      <c r="P78" s="3" t="s">
        <v>60</v>
      </c>
      <c r="Q78" s="3" t="s">
        <v>61</v>
      </c>
      <c r="R78" s="3" t="s">
        <v>57</v>
      </c>
      <c r="S78" s="3" t="s">
        <v>57</v>
      </c>
      <c r="T78" s="3" t="s">
        <v>57</v>
      </c>
      <c r="U78" s="3" t="s">
        <v>162</v>
      </c>
      <c r="V78" s="3" t="s">
        <v>57</v>
      </c>
      <c r="W78" s="3" t="s">
        <v>57</v>
      </c>
      <c r="X78" s="3" t="s">
        <v>63</v>
      </c>
      <c r="Y78" s="3" t="s">
        <v>64</v>
      </c>
      <c r="AB78" s="3" t="s">
        <v>57</v>
      </c>
      <c r="AC78" s="3" t="s">
        <v>65</v>
      </c>
      <c r="AD78" s="3" t="s">
        <v>66</v>
      </c>
      <c r="AE78" s="3" t="s">
        <v>67</v>
      </c>
      <c r="AF78" s="5" t="s">
        <v>68</v>
      </c>
      <c r="AG78" s="5" t="s">
        <v>69</v>
      </c>
      <c r="AJ78" s="3" t="s">
        <v>57</v>
      </c>
      <c r="AK78" s="3" t="s">
        <v>57</v>
      </c>
      <c r="AL78" s="3" t="s">
        <v>57</v>
      </c>
      <c r="AM78" s="3" t="s">
        <v>57</v>
      </c>
      <c r="AN78" s="3" t="s">
        <v>57</v>
      </c>
      <c r="AO78" s="3" t="s">
        <v>57</v>
      </c>
      <c r="AP78" s="3">
        <v>1</v>
      </c>
      <c r="AQ78" s="3" t="s">
        <v>57</v>
      </c>
      <c r="AR78" s="3" t="s">
        <v>57</v>
      </c>
      <c r="AS78" s="3" t="s">
        <v>57</v>
      </c>
      <c r="AT78" s="3" t="s">
        <v>57</v>
      </c>
      <c r="AU78" s="3" t="s">
        <v>57</v>
      </c>
      <c r="AV78" s="3" t="s">
        <v>57</v>
      </c>
      <c r="AW78" s="3" t="s">
        <v>57</v>
      </c>
      <c r="BB78" s="3" t="s">
        <v>73</v>
      </c>
    </row>
    <row r="79" spans="1:54" x14ac:dyDescent="0.3">
      <c r="A79" s="3" t="s">
        <v>53</v>
      </c>
      <c r="B79" s="3" t="s">
        <v>80</v>
      </c>
      <c r="C79" s="1" t="s">
        <v>138</v>
      </c>
      <c r="D79" s="1" t="s">
        <v>139</v>
      </c>
      <c r="E79" s="2" t="s">
        <v>104</v>
      </c>
      <c r="F79" s="2" t="s">
        <v>140</v>
      </c>
      <c r="G79" s="2" t="s">
        <v>141</v>
      </c>
      <c r="H79" s="3" t="s">
        <v>56</v>
      </c>
      <c r="I79" s="4">
        <v>45790</v>
      </c>
      <c r="J79" s="7">
        <v>0.53194444444444444</v>
      </c>
      <c r="K79" s="3">
        <v>19</v>
      </c>
      <c r="L79" s="3" t="s">
        <v>57</v>
      </c>
      <c r="M79" s="3" t="s">
        <v>151</v>
      </c>
      <c r="N79" s="3" t="s">
        <v>152</v>
      </c>
      <c r="O79" s="3" t="s">
        <v>57</v>
      </c>
      <c r="P79" s="3" t="s">
        <v>60</v>
      </c>
      <c r="Q79" s="3" t="s">
        <v>61</v>
      </c>
      <c r="R79" s="3" t="s">
        <v>57</v>
      </c>
      <c r="S79" s="3" t="s">
        <v>57</v>
      </c>
      <c r="T79" s="3" t="s">
        <v>57</v>
      </c>
      <c r="U79" s="3" t="s">
        <v>162</v>
      </c>
      <c r="V79" s="3" t="s">
        <v>57</v>
      </c>
      <c r="W79" s="3" t="s">
        <v>57</v>
      </c>
      <c r="X79" s="3" t="s">
        <v>63</v>
      </c>
      <c r="Y79" s="3" t="s">
        <v>64</v>
      </c>
      <c r="AB79" s="3" t="s">
        <v>57</v>
      </c>
      <c r="AC79" s="3" t="s">
        <v>65</v>
      </c>
      <c r="AD79" s="3" t="s">
        <v>66</v>
      </c>
      <c r="AE79" s="3" t="s">
        <v>67</v>
      </c>
      <c r="AF79" s="5" t="s">
        <v>68</v>
      </c>
      <c r="AG79" s="5" t="s">
        <v>69</v>
      </c>
      <c r="AJ79" s="3" t="s">
        <v>57</v>
      </c>
      <c r="AK79" s="3" t="s">
        <v>57</v>
      </c>
      <c r="AL79" s="3" t="s">
        <v>57</v>
      </c>
      <c r="AM79" s="3" t="s">
        <v>57</v>
      </c>
      <c r="AN79" s="3" t="s">
        <v>57</v>
      </c>
      <c r="AO79" s="3" t="s">
        <v>57</v>
      </c>
      <c r="AP79" s="3">
        <v>2</v>
      </c>
      <c r="AQ79" s="3" t="s">
        <v>57</v>
      </c>
      <c r="AR79" s="3" t="s">
        <v>57</v>
      </c>
      <c r="AS79" s="3" t="s">
        <v>57</v>
      </c>
      <c r="AT79" s="3" t="s">
        <v>57</v>
      </c>
      <c r="AU79" s="3" t="s">
        <v>57</v>
      </c>
      <c r="AV79" s="3" t="s">
        <v>57</v>
      </c>
      <c r="AW79" s="3" t="s">
        <v>57</v>
      </c>
      <c r="BB79" s="3" t="s">
        <v>73</v>
      </c>
    </row>
    <row r="80" spans="1:54" x14ac:dyDescent="0.3">
      <c r="C80" s="1" t="e">
        <f t="shared" si="1"/>
        <v>#VALUE!</v>
      </c>
      <c r="D80" s="1"/>
      <c r="E80" s="2" t="e">
        <f>VLOOKUP($C80,'[1]Lista de espécies Brasil_Masto'!$C$4:$E$655,3,0)</f>
        <v>#VALUE!</v>
      </c>
      <c r="F80" s="2" t="e">
        <f>VLOOKUP($C80,'[1]Lista de espécies Brasil_Masto'!$C$4:$E$655,2,0)</f>
        <v>#VALUE!</v>
      </c>
      <c r="G80" s="2" t="e">
        <f>VLOOKUP($D80,'[1]Lista de espécies Brasil_Masto'!$A$4:$B$655,2,FALSE)</f>
        <v>#N/A</v>
      </c>
    </row>
    <row r="81" spans="3:7" x14ac:dyDescent="0.3">
      <c r="C81" s="1" t="e">
        <f t="shared" si="1"/>
        <v>#VALUE!</v>
      </c>
      <c r="D81" s="1"/>
      <c r="E81" s="2" t="e">
        <f>VLOOKUP($C81,'[1]Lista de espécies Brasil_Masto'!$C$4:$E$655,3,0)</f>
        <v>#VALUE!</v>
      </c>
      <c r="F81" s="2" t="e">
        <f>VLOOKUP($C81,'[1]Lista de espécies Brasil_Masto'!$C$4:$E$655,2,0)</f>
        <v>#VALUE!</v>
      </c>
      <c r="G81" s="2" t="e">
        <f>VLOOKUP($D81,'[1]Lista de espécies Brasil_Masto'!$A$4:$B$655,2,FALSE)</f>
        <v>#N/A</v>
      </c>
    </row>
    <row r="82" spans="3:7" x14ac:dyDescent="0.3">
      <c r="C82" s="1" t="e">
        <f t="shared" si="1"/>
        <v>#VALUE!</v>
      </c>
      <c r="D82" s="1"/>
      <c r="E82" s="2" t="e">
        <f>VLOOKUP($C82,'[1]Lista de espécies Brasil_Masto'!$C$4:$E$655,3,0)</f>
        <v>#VALUE!</v>
      </c>
      <c r="F82" s="2" t="e">
        <f>VLOOKUP($C82,'[1]Lista de espécies Brasil_Masto'!$C$4:$E$655,2,0)</f>
        <v>#VALUE!</v>
      </c>
      <c r="G82" s="2" t="e">
        <f>VLOOKUP($D82,'[1]Lista de espécies Brasil_Masto'!$A$4:$B$655,2,FALSE)</f>
        <v>#N/A</v>
      </c>
    </row>
    <row r="83" spans="3:7" x14ac:dyDescent="0.3">
      <c r="C83" s="1" t="e">
        <f t="shared" si="1"/>
        <v>#VALUE!</v>
      </c>
      <c r="D83" s="1"/>
      <c r="E83" s="2" t="e">
        <f>VLOOKUP($C83,'[1]Lista de espécies Brasil_Masto'!$C$4:$E$655,3,0)</f>
        <v>#VALUE!</v>
      </c>
      <c r="F83" s="2" t="e">
        <f>VLOOKUP($C83,'[1]Lista de espécies Brasil_Masto'!$C$4:$E$655,2,0)</f>
        <v>#VALUE!</v>
      </c>
      <c r="G83" s="2" t="e">
        <f>VLOOKUP($D83,'[1]Lista de espécies Brasil_Masto'!$A$4:$B$655,2,FALSE)</f>
        <v>#N/A</v>
      </c>
    </row>
    <row r="84" spans="3:7" x14ac:dyDescent="0.3">
      <c r="C84" s="1" t="e">
        <f t="shared" si="1"/>
        <v>#VALUE!</v>
      </c>
      <c r="D84" s="1"/>
      <c r="E84" s="2" t="e">
        <f>VLOOKUP($C84,'[1]Lista de espécies Brasil_Masto'!$C$4:$E$655,3,0)</f>
        <v>#VALUE!</v>
      </c>
      <c r="F84" s="2" t="e">
        <f>VLOOKUP($C84,'[1]Lista de espécies Brasil_Masto'!$C$4:$E$655,2,0)</f>
        <v>#VALUE!</v>
      </c>
      <c r="G84" s="2" t="e">
        <f>VLOOKUP($D84,'[1]Lista de espécies Brasil_Masto'!$A$4:$B$655,2,FALSE)</f>
        <v>#N/A</v>
      </c>
    </row>
    <row r="85" spans="3:7" x14ac:dyDescent="0.3">
      <c r="C85" s="1" t="e">
        <f t="shared" si="1"/>
        <v>#VALUE!</v>
      </c>
      <c r="D85" s="1"/>
      <c r="E85" s="2" t="e">
        <f>VLOOKUP($C85,'[1]Lista de espécies Brasil_Masto'!$C$4:$E$655,3,0)</f>
        <v>#VALUE!</v>
      </c>
      <c r="F85" s="2" t="e">
        <f>VLOOKUP($C85,'[1]Lista de espécies Brasil_Masto'!$C$4:$E$655,2,0)</f>
        <v>#VALUE!</v>
      </c>
      <c r="G85" s="2" t="e">
        <f>VLOOKUP($D85,'[1]Lista de espécies Brasil_Masto'!$A$4:$B$655,2,FALSE)</f>
        <v>#N/A</v>
      </c>
    </row>
    <row r="86" spans="3:7" x14ac:dyDescent="0.3">
      <c r="C86" s="1" t="e">
        <f t="shared" si="1"/>
        <v>#VALUE!</v>
      </c>
      <c r="D86" s="1"/>
      <c r="E86" s="2" t="e">
        <f>VLOOKUP($C86,'[1]Lista de espécies Brasil_Masto'!$C$4:$E$655,3,0)</f>
        <v>#VALUE!</v>
      </c>
      <c r="F86" s="2" t="e">
        <f>VLOOKUP($C86,'[1]Lista de espécies Brasil_Masto'!$C$4:$E$655,2,0)</f>
        <v>#VALUE!</v>
      </c>
      <c r="G86" s="2" t="e">
        <f>VLOOKUP($D86,'[1]Lista de espécies Brasil_Masto'!$A$4:$B$655,2,FALSE)</f>
        <v>#N/A</v>
      </c>
    </row>
    <row r="87" spans="3:7" x14ac:dyDescent="0.3">
      <c r="C87" s="1" t="e">
        <f t="shared" si="1"/>
        <v>#VALUE!</v>
      </c>
      <c r="D87" s="1"/>
      <c r="E87" s="2" t="e">
        <f>VLOOKUP($C87,'[1]Lista de espécies Brasil_Masto'!$C$4:$E$655,3,0)</f>
        <v>#VALUE!</v>
      </c>
      <c r="F87" s="2" t="e">
        <f>VLOOKUP($C87,'[1]Lista de espécies Brasil_Masto'!$C$4:$E$655,2,0)</f>
        <v>#VALUE!</v>
      </c>
      <c r="G87" s="2" t="e">
        <f>VLOOKUP($D87,'[1]Lista de espécies Brasil_Masto'!$A$4:$B$655,2,FALSE)</f>
        <v>#N/A</v>
      </c>
    </row>
    <row r="88" spans="3:7" x14ac:dyDescent="0.3">
      <c r="C88" s="1" t="e">
        <f t="shared" si="1"/>
        <v>#VALUE!</v>
      </c>
      <c r="D88" s="1"/>
      <c r="E88" s="2" t="e">
        <f>VLOOKUP($C88,'[1]Lista de espécies Brasil_Masto'!$C$4:$E$655,3,0)</f>
        <v>#VALUE!</v>
      </c>
      <c r="F88" s="2" t="e">
        <f>VLOOKUP($C88,'[1]Lista de espécies Brasil_Masto'!$C$4:$E$655,2,0)</f>
        <v>#VALUE!</v>
      </c>
      <c r="G88" s="2" t="e">
        <f>VLOOKUP($D88,'[1]Lista de espécies Brasil_Masto'!$A$4:$B$655,2,FALSE)</f>
        <v>#N/A</v>
      </c>
    </row>
    <row r="89" spans="3:7" x14ac:dyDescent="0.3">
      <c r="C89" s="1" t="e">
        <f t="shared" si="1"/>
        <v>#VALUE!</v>
      </c>
      <c r="D89" s="1"/>
      <c r="E89" s="2" t="e">
        <f>VLOOKUP($C89,'[1]Lista de espécies Brasil_Masto'!$C$4:$E$655,3,0)</f>
        <v>#VALUE!</v>
      </c>
      <c r="F89" s="2" t="e">
        <f>VLOOKUP($C89,'[1]Lista de espécies Brasil_Masto'!$C$4:$E$655,2,0)</f>
        <v>#VALUE!</v>
      </c>
      <c r="G89" s="2" t="e">
        <f>VLOOKUP($D89,'[1]Lista de espécies Brasil_Masto'!$A$4:$B$655,2,FALSE)</f>
        <v>#N/A</v>
      </c>
    </row>
    <row r="90" spans="3:7" x14ac:dyDescent="0.3">
      <c r="C90" s="1" t="e">
        <f t="shared" si="1"/>
        <v>#VALUE!</v>
      </c>
      <c r="D90" s="1"/>
      <c r="E90" s="2" t="e">
        <f>VLOOKUP($C90,'[1]Lista de espécies Brasil_Masto'!$C$4:$E$655,3,0)</f>
        <v>#VALUE!</v>
      </c>
      <c r="F90" s="2" t="e">
        <f>VLOOKUP($C90,'[1]Lista de espécies Brasil_Masto'!$C$4:$E$655,2,0)</f>
        <v>#VALUE!</v>
      </c>
      <c r="G90" s="2" t="e">
        <f>VLOOKUP($D90,'[1]Lista de espécies Brasil_Masto'!$A$4:$B$655,2,FALSE)</f>
        <v>#N/A</v>
      </c>
    </row>
    <row r="91" spans="3:7" x14ac:dyDescent="0.3">
      <c r="C91" s="1" t="e">
        <f t="shared" si="1"/>
        <v>#VALUE!</v>
      </c>
      <c r="D91" s="1"/>
      <c r="E91" s="2" t="e">
        <f>VLOOKUP($C91,'[1]Lista de espécies Brasil_Masto'!$C$4:$E$655,3,0)</f>
        <v>#VALUE!</v>
      </c>
      <c r="F91" s="2" t="e">
        <f>VLOOKUP($C91,'[1]Lista de espécies Brasil_Masto'!$C$4:$E$655,2,0)</f>
        <v>#VALUE!</v>
      </c>
      <c r="G91" s="2" t="e">
        <f>VLOOKUP($D91,'[1]Lista de espécies Brasil_Masto'!$A$4:$B$655,2,FALSE)</f>
        <v>#N/A</v>
      </c>
    </row>
    <row r="92" spans="3:7" x14ac:dyDescent="0.3">
      <c r="C92" s="1" t="e">
        <f t="shared" si="1"/>
        <v>#VALUE!</v>
      </c>
      <c r="D92" s="1"/>
      <c r="E92" s="2" t="e">
        <f>VLOOKUP($C92,'[1]Lista de espécies Brasil_Masto'!$C$4:$E$655,3,0)</f>
        <v>#VALUE!</v>
      </c>
      <c r="F92" s="2" t="e">
        <f>VLOOKUP($C92,'[1]Lista de espécies Brasil_Masto'!$C$4:$E$655,2,0)</f>
        <v>#VALUE!</v>
      </c>
      <c r="G92" s="2" t="e">
        <f>VLOOKUP($D92,'[1]Lista de espécies Brasil_Masto'!$A$4:$B$655,2,FALSE)</f>
        <v>#N/A</v>
      </c>
    </row>
    <row r="93" spans="3:7" x14ac:dyDescent="0.3">
      <c r="C93" s="1" t="e">
        <f t="shared" si="1"/>
        <v>#VALUE!</v>
      </c>
      <c r="D93" s="1"/>
      <c r="E93" s="2" t="e">
        <f>VLOOKUP($C93,'[1]Lista de espécies Brasil_Masto'!$C$4:$E$655,3,0)</f>
        <v>#VALUE!</v>
      </c>
      <c r="F93" s="2" t="e">
        <f>VLOOKUP($C93,'[1]Lista de espécies Brasil_Masto'!$C$4:$E$655,2,0)</f>
        <v>#VALUE!</v>
      </c>
      <c r="G93" s="2" t="e">
        <f>VLOOKUP($D93,'[1]Lista de espécies Brasil_Masto'!$A$4:$B$655,2,FALSE)</f>
        <v>#N/A</v>
      </c>
    </row>
    <row r="94" spans="3:7" x14ac:dyDescent="0.3">
      <c r="C94" s="1" t="e">
        <f t="shared" si="1"/>
        <v>#VALUE!</v>
      </c>
      <c r="D94" s="1"/>
      <c r="E94" s="2" t="e">
        <f>VLOOKUP($C94,'[1]Lista de espécies Brasil_Masto'!$C$4:$E$655,3,0)</f>
        <v>#VALUE!</v>
      </c>
      <c r="F94" s="2" t="e">
        <f>VLOOKUP($C94,'[1]Lista de espécies Brasil_Masto'!$C$4:$E$655,2,0)</f>
        <v>#VALUE!</v>
      </c>
      <c r="G94" s="2" t="e">
        <f>VLOOKUP($D94,'[1]Lista de espécies Brasil_Masto'!$A$4:$B$655,2,FALSE)</f>
        <v>#N/A</v>
      </c>
    </row>
    <row r="95" spans="3:7" x14ac:dyDescent="0.3">
      <c r="C95" s="1" t="e">
        <f t="shared" si="1"/>
        <v>#VALUE!</v>
      </c>
      <c r="D95" s="1"/>
      <c r="E95" s="2" t="e">
        <f>VLOOKUP($C95,'[1]Lista de espécies Brasil_Masto'!$C$4:$E$655,3,0)</f>
        <v>#VALUE!</v>
      </c>
      <c r="F95" s="2" t="e">
        <f>VLOOKUP($C95,'[1]Lista de espécies Brasil_Masto'!$C$4:$E$655,2,0)</f>
        <v>#VALUE!</v>
      </c>
      <c r="G95" s="2" t="e">
        <f>VLOOKUP($D95,'[1]Lista de espécies Brasil_Masto'!$A$4:$B$655,2,FALSE)</f>
        <v>#N/A</v>
      </c>
    </row>
    <row r="96" spans="3:7" x14ac:dyDescent="0.3">
      <c r="C96" s="1" t="e">
        <f t="shared" si="1"/>
        <v>#VALUE!</v>
      </c>
      <c r="D96" s="1"/>
      <c r="E96" s="2" t="e">
        <f>VLOOKUP($C96,'[1]Lista de espécies Brasil_Masto'!$C$4:$E$655,3,0)</f>
        <v>#VALUE!</v>
      </c>
      <c r="F96" s="2" t="e">
        <f>VLOOKUP($C96,'[1]Lista de espécies Brasil_Masto'!$C$4:$E$655,2,0)</f>
        <v>#VALUE!</v>
      </c>
      <c r="G96" s="2" t="e">
        <f>VLOOKUP($D96,'[1]Lista de espécies Brasil_Masto'!$A$4:$B$655,2,FALSE)</f>
        <v>#N/A</v>
      </c>
    </row>
    <row r="97" spans="3:7" x14ac:dyDescent="0.3">
      <c r="C97" s="1" t="e">
        <f t="shared" si="1"/>
        <v>#VALUE!</v>
      </c>
      <c r="D97" s="1"/>
      <c r="E97" s="2" t="e">
        <f>VLOOKUP($C97,'[1]Lista de espécies Brasil_Masto'!$C$4:$E$655,3,0)</f>
        <v>#VALUE!</v>
      </c>
      <c r="F97" s="2" t="e">
        <f>VLOOKUP($C97,'[1]Lista de espécies Brasil_Masto'!$C$4:$E$655,2,0)</f>
        <v>#VALUE!</v>
      </c>
      <c r="G97" s="2" t="e">
        <f>VLOOKUP($D97,'[1]Lista de espécies Brasil_Masto'!$A$4:$B$655,2,FALSE)</f>
        <v>#N/A</v>
      </c>
    </row>
    <row r="98" spans="3:7" x14ac:dyDescent="0.3">
      <c r="C98" s="1" t="e">
        <f t="shared" si="1"/>
        <v>#VALUE!</v>
      </c>
      <c r="D98" s="1"/>
      <c r="E98" s="2" t="e">
        <f>VLOOKUP($C98,'[1]Lista de espécies Brasil_Masto'!$C$4:$E$655,3,0)</f>
        <v>#VALUE!</v>
      </c>
      <c r="F98" s="2" t="e">
        <f>VLOOKUP($C98,'[1]Lista de espécies Brasil_Masto'!$C$4:$E$655,2,0)</f>
        <v>#VALUE!</v>
      </c>
      <c r="G98" s="2" t="e">
        <f>VLOOKUP($D98,'[1]Lista de espécies Brasil_Masto'!$A$4:$B$655,2,FALSE)</f>
        <v>#N/A</v>
      </c>
    </row>
    <row r="99" spans="3:7" x14ac:dyDescent="0.3">
      <c r="C99" s="1" t="e">
        <f t="shared" si="1"/>
        <v>#VALUE!</v>
      </c>
      <c r="D99" s="1"/>
      <c r="E99" s="2" t="e">
        <f>VLOOKUP($C99,'[1]Lista de espécies Brasil_Masto'!$C$4:$E$655,3,0)</f>
        <v>#VALUE!</v>
      </c>
      <c r="F99" s="2" t="e">
        <f>VLOOKUP($C99,'[1]Lista de espécies Brasil_Masto'!$C$4:$E$655,2,0)</f>
        <v>#VALUE!</v>
      </c>
      <c r="G99" s="2" t="e">
        <f>VLOOKUP($D99,'[1]Lista de espécies Brasil_Masto'!$A$4:$B$655,2,FALSE)</f>
        <v>#N/A</v>
      </c>
    </row>
    <row r="100" spans="3:7" x14ac:dyDescent="0.3">
      <c r="C100" s="1" t="e">
        <f t="shared" si="1"/>
        <v>#VALUE!</v>
      </c>
      <c r="D100" s="1"/>
      <c r="E100" s="2" t="e">
        <f>VLOOKUP($C100,'[1]Lista de espécies Brasil_Masto'!$C$4:$E$655,3,0)</f>
        <v>#VALUE!</v>
      </c>
      <c r="F100" s="2" t="e">
        <f>VLOOKUP($C100,'[1]Lista de espécies Brasil_Masto'!$C$4:$E$655,2,0)</f>
        <v>#VALUE!</v>
      </c>
      <c r="G100" s="2" t="e">
        <f>VLOOKUP($D100,'[1]Lista de espécies Brasil_Masto'!$A$4:$B$655,2,FALSE)</f>
        <v>#N/A</v>
      </c>
    </row>
    <row r="101" spans="3:7" x14ac:dyDescent="0.3">
      <c r="C101" s="1" t="e">
        <f t="shared" si="1"/>
        <v>#VALUE!</v>
      </c>
      <c r="D101" s="1"/>
      <c r="E101" s="2" t="e">
        <f>VLOOKUP($C101,'[1]Lista de espécies Brasil_Masto'!$C$4:$E$655,3,0)</f>
        <v>#VALUE!</v>
      </c>
      <c r="F101" s="2" t="e">
        <f>VLOOKUP($C101,'[1]Lista de espécies Brasil_Masto'!$C$4:$E$655,2,0)</f>
        <v>#VALUE!</v>
      </c>
      <c r="G101" s="2" t="e">
        <f>VLOOKUP($D101,'[1]Lista de espécies Brasil_Masto'!$A$4:$B$655,2,FALSE)</f>
        <v>#N/A</v>
      </c>
    </row>
    <row r="102" spans="3:7" x14ac:dyDescent="0.3">
      <c r="C102" s="1" t="e">
        <f t="shared" si="1"/>
        <v>#VALUE!</v>
      </c>
      <c r="D102" s="1"/>
      <c r="E102" s="2" t="e">
        <f>VLOOKUP($C102,'[1]Lista de espécies Brasil_Masto'!$C$4:$E$655,3,0)</f>
        <v>#VALUE!</v>
      </c>
      <c r="F102" s="2" t="e">
        <f>VLOOKUP($C102,'[1]Lista de espécies Brasil_Masto'!$C$4:$E$655,2,0)</f>
        <v>#VALUE!</v>
      </c>
      <c r="G102" s="2" t="e">
        <f>VLOOKUP($D102,'[1]Lista de espécies Brasil_Masto'!$A$4:$B$655,2,FALSE)</f>
        <v>#N/A</v>
      </c>
    </row>
    <row r="103" spans="3:7" x14ac:dyDescent="0.3">
      <c r="C103" s="1" t="e">
        <f t="shared" si="1"/>
        <v>#VALUE!</v>
      </c>
      <c r="D103" s="1"/>
      <c r="E103" s="2" t="e">
        <f>VLOOKUP($C103,'[1]Lista de espécies Brasil_Masto'!$C$4:$E$655,3,0)</f>
        <v>#VALUE!</v>
      </c>
      <c r="F103" s="2" t="e">
        <f>VLOOKUP($C103,'[1]Lista de espécies Brasil_Masto'!$C$4:$E$655,2,0)</f>
        <v>#VALUE!</v>
      </c>
      <c r="G103" s="2" t="e">
        <f>VLOOKUP($D103,'[1]Lista de espécies Brasil_Masto'!$A$4:$B$655,2,FALSE)</f>
        <v>#N/A</v>
      </c>
    </row>
    <row r="104" spans="3:7" x14ac:dyDescent="0.3">
      <c r="C104" s="1" t="e">
        <f t="shared" si="1"/>
        <v>#VALUE!</v>
      </c>
      <c r="D104" s="1"/>
      <c r="E104" s="2" t="e">
        <f>VLOOKUP($C104,'[1]Lista de espécies Brasil_Masto'!$C$4:$E$655,3,0)</f>
        <v>#VALUE!</v>
      </c>
      <c r="F104" s="2" t="e">
        <f>VLOOKUP($C104,'[1]Lista de espécies Brasil_Masto'!$C$4:$E$655,2,0)</f>
        <v>#VALUE!</v>
      </c>
      <c r="G104" s="2" t="e">
        <f>VLOOKUP($D104,'[1]Lista de espécies Brasil_Masto'!$A$4:$B$655,2,FALSE)</f>
        <v>#N/A</v>
      </c>
    </row>
    <row r="105" spans="3:7" x14ac:dyDescent="0.3">
      <c r="C105" s="1" t="e">
        <f t="shared" si="1"/>
        <v>#VALUE!</v>
      </c>
      <c r="D105" s="1"/>
      <c r="E105" s="2" t="e">
        <f>VLOOKUP($C105,'[1]Lista de espécies Brasil_Masto'!$C$4:$E$655,3,0)</f>
        <v>#VALUE!</v>
      </c>
      <c r="F105" s="2" t="e">
        <f>VLOOKUP($C105,'[1]Lista de espécies Brasil_Masto'!$C$4:$E$655,2,0)</f>
        <v>#VALUE!</v>
      </c>
      <c r="G105" s="2" t="e">
        <f>VLOOKUP($D105,'[1]Lista de espécies Brasil_Masto'!$A$4:$B$655,2,FALSE)</f>
        <v>#N/A</v>
      </c>
    </row>
    <row r="106" spans="3:7" x14ac:dyDescent="0.3">
      <c r="C106" s="1" t="e">
        <f t="shared" si="1"/>
        <v>#VALUE!</v>
      </c>
      <c r="D106" s="1"/>
      <c r="E106" s="2" t="e">
        <f>VLOOKUP($C106,'[1]Lista de espécies Brasil_Masto'!$C$4:$E$655,3,0)</f>
        <v>#VALUE!</v>
      </c>
      <c r="F106" s="2" t="e">
        <f>VLOOKUP($C106,'[1]Lista de espécies Brasil_Masto'!$C$4:$E$655,2,0)</f>
        <v>#VALUE!</v>
      </c>
      <c r="G106" s="2" t="e">
        <f>VLOOKUP($D106,'[1]Lista de espécies Brasil_Masto'!$A$4:$B$655,2,FALSE)</f>
        <v>#N/A</v>
      </c>
    </row>
    <row r="107" spans="3:7" x14ac:dyDescent="0.3">
      <c r="C107" s="1" t="e">
        <f t="shared" si="1"/>
        <v>#VALUE!</v>
      </c>
      <c r="D107" s="1"/>
      <c r="E107" s="2" t="e">
        <f>VLOOKUP($C107,'[1]Lista de espécies Brasil_Masto'!$C$4:$E$655,3,0)</f>
        <v>#VALUE!</v>
      </c>
      <c r="F107" s="2" t="e">
        <f>VLOOKUP($C107,'[1]Lista de espécies Brasil_Masto'!$C$4:$E$655,2,0)</f>
        <v>#VALUE!</v>
      </c>
      <c r="G107" s="2" t="e">
        <f>VLOOKUP($D107,'[1]Lista de espécies Brasil_Masto'!$A$4:$B$655,2,FALSE)</f>
        <v>#N/A</v>
      </c>
    </row>
    <row r="108" spans="3:7" x14ac:dyDescent="0.3">
      <c r="C108" s="1" t="e">
        <f t="shared" si="1"/>
        <v>#VALUE!</v>
      </c>
      <c r="D108" s="1"/>
      <c r="E108" s="2" t="e">
        <f>VLOOKUP($C108,'[1]Lista de espécies Brasil_Masto'!$C$4:$E$655,3,0)</f>
        <v>#VALUE!</v>
      </c>
      <c r="F108" s="2" t="e">
        <f>VLOOKUP($C108,'[1]Lista de espécies Brasil_Masto'!$C$4:$E$655,2,0)</f>
        <v>#VALUE!</v>
      </c>
      <c r="G108" s="2" t="e">
        <f>VLOOKUP($D108,'[1]Lista de espécies Brasil_Masto'!$A$4:$B$655,2,FALSE)</f>
        <v>#N/A</v>
      </c>
    </row>
    <row r="109" spans="3:7" x14ac:dyDescent="0.3">
      <c r="C109" s="1" t="e">
        <f t="shared" si="1"/>
        <v>#VALUE!</v>
      </c>
      <c r="D109" s="1"/>
      <c r="E109" s="2" t="e">
        <f>VLOOKUP($C109,'[1]Lista de espécies Brasil_Masto'!$C$4:$E$655,3,0)</f>
        <v>#VALUE!</v>
      </c>
      <c r="F109" s="2" t="e">
        <f>VLOOKUP($C109,'[1]Lista de espécies Brasil_Masto'!$C$4:$E$655,2,0)</f>
        <v>#VALUE!</v>
      </c>
      <c r="G109" s="2" t="e">
        <f>VLOOKUP($D109,'[1]Lista de espécies Brasil_Masto'!$A$4:$B$655,2,FALSE)</f>
        <v>#N/A</v>
      </c>
    </row>
    <row r="110" spans="3:7" x14ac:dyDescent="0.3">
      <c r="C110" s="1" t="e">
        <f t="shared" si="1"/>
        <v>#VALUE!</v>
      </c>
      <c r="D110" s="1"/>
      <c r="E110" s="2" t="e">
        <f>VLOOKUP($C110,'[1]Lista de espécies Brasil_Masto'!$C$4:$E$655,3,0)</f>
        <v>#VALUE!</v>
      </c>
      <c r="F110" s="2" t="e">
        <f>VLOOKUP($C110,'[1]Lista de espécies Brasil_Masto'!$C$4:$E$655,2,0)</f>
        <v>#VALUE!</v>
      </c>
      <c r="G110" s="2" t="e">
        <f>VLOOKUP($D110,'[1]Lista de espécies Brasil_Masto'!$A$4:$B$655,2,FALSE)</f>
        <v>#N/A</v>
      </c>
    </row>
    <row r="111" spans="3:7" x14ac:dyDescent="0.3">
      <c r="C111" s="1" t="e">
        <f t="shared" si="1"/>
        <v>#VALUE!</v>
      </c>
      <c r="D111" s="1"/>
      <c r="E111" s="2" t="e">
        <f>VLOOKUP($C111,'[1]Lista de espécies Brasil_Masto'!$C$4:$E$655,3,0)</f>
        <v>#VALUE!</v>
      </c>
      <c r="F111" s="2" t="e">
        <f>VLOOKUP($C111,'[1]Lista de espécies Brasil_Masto'!$C$4:$E$655,2,0)</f>
        <v>#VALUE!</v>
      </c>
      <c r="G111" s="2" t="e">
        <f>VLOOKUP($D111,'[1]Lista de espécies Brasil_Masto'!$A$4:$B$655,2,FALSE)</f>
        <v>#N/A</v>
      </c>
    </row>
    <row r="112" spans="3:7" x14ac:dyDescent="0.3">
      <c r="C112" s="1" t="e">
        <f t="shared" si="1"/>
        <v>#VALUE!</v>
      </c>
      <c r="D112" s="1"/>
      <c r="E112" s="2" t="e">
        <f>VLOOKUP($C112,'[1]Lista de espécies Brasil_Masto'!$C$4:$E$655,3,0)</f>
        <v>#VALUE!</v>
      </c>
      <c r="F112" s="2" t="e">
        <f>VLOOKUP($C112,'[1]Lista de espécies Brasil_Masto'!$C$4:$E$655,2,0)</f>
        <v>#VALUE!</v>
      </c>
      <c r="G112" s="2" t="e">
        <f>VLOOKUP($D112,'[1]Lista de espécies Brasil_Masto'!$A$4:$B$655,2,FALSE)</f>
        <v>#N/A</v>
      </c>
    </row>
    <row r="113" spans="3:7" x14ac:dyDescent="0.3">
      <c r="C113" s="1" t="e">
        <f t="shared" si="1"/>
        <v>#VALUE!</v>
      </c>
      <c r="D113" s="1"/>
      <c r="E113" s="2" t="e">
        <f>VLOOKUP($C113,'[1]Lista de espécies Brasil_Masto'!$C$4:$E$655,3,0)</f>
        <v>#VALUE!</v>
      </c>
      <c r="F113" s="2" t="e">
        <f>VLOOKUP($C113,'[1]Lista de espécies Brasil_Masto'!$C$4:$E$655,2,0)</f>
        <v>#VALUE!</v>
      </c>
      <c r="G113" s="2" t="e">
        <f>VLOOKUP($D113,'[1]Lista de espécies Brasil_Masto'!$A$4:$B$655,2,FALSE)</f>
        <v>#N/A</v>
      </c>
    </row>
    <row r="114" spans="3:7" x14ac:dyDescent="0.3">
      <c r="C114" s="1" t="e">
        <f t="shared" si="1"/>
        <v>#VALUE!</v>
      </c>
      <c r="D114" s="1"/>
      <c r="E114" s="2" t="e">
        <f>VLOOKUP($C114,'[1]Lista de espécies Brasil_Masto'!$C$4:$E$655,3,0)</f>
        <v>#VALUE!</v>
      </c>
      <c r="F114" s="2" t="e">
        <f>VLOOKUP($C114,'[1]Lista de espécies Brasil_Masto'!$C$4:$E$655,2,0)</f>
        <v>#VALUE!</v>
      </c>
      <c r="G114" s="2" t="e">
        <f>VLOOKUP($D114,'[1]Lista de espécies Brasil_Masto'!$A$4:$B$655,2,FALSE)</f>
        <v>#N/A</v>
      </c>
    </row>
    <row r="115" spans="3:7" x14ac:dyDescent="0.3">
      <c r="C115" s="1" t="e">
        <f t="shared" si="1"/>
        <v>#VALUE!</v>
      </c>
      <c r="D115" s="1"/>
      <c r="E115" s="2" t="e">
        <f>VLOOKUP($C115,'[1]Lista de espécies Brasil_Masto'!$C$4:$E$655,3,0)</f>
        <v>#VALUE!</v>
      </c>
      <c r="F115" s="2" t="e">
        <f>VLOOKUP($C115,'[1]Lista de espécies Brasil_Masto'!$C$4:$E$655,2,0)</f>
        <v>#VALUE!</v>
      </c>
      <c r="G115" s="2" t="e">
        <f>VLOOKUP($D115,'[1]Lista de espécies Brasil_Masto'!$A$4:$B$655,2,FALSE)</f>
        <v>#N/A</v>
      </c>
    </row>
    <row r="116" spans="3:7" x14ac:dyDescent="0.3">
      <c r="C116" s="1" t="e">
        <f t="shared" si="1"/>
        <v>#VALUE!</v>
      </c>
      <c r="D116" s="1"/>
      <c r="E116" s="2" t="e">
        <f>VLOOKUP($C116,'[1]Lista de espécies Brasil_Masto'!$C$4:$E$655,3,0)</f>
        <v>#VALUE!</v>
      </c>
      <c r="F116" s="2" t="e">
        <f>VLOOKUP($C116,'[1]Lista de espécies Brasil_Masto'!$C$4:$E$655,2,0)</f>
        <v>#VALUE!</v>
      </c>
      <c r="G116" s="2" t="e">
        <f>VLOOKUP($D116,'[1]Lista de espécies Brasil_Masto'!$A$4:$B$655,2,FALSE)</f>
        <v>#N/A</v>
      </c>
    </row>
    <row r="117" spans="3:7" x14ac:dyDescent="0.3">
      <c r="C117" s="1" t="e">
        <f t="shared" si="1"/>
        <v>#VALUE!</v>
      </c>
      <c r="D117" s="1"/>
      <c r="E117" s="2" t="e">
        <f>VLOOKUP($C117,'[1]Lista de espécies Brasil_Masto'!$C$4:$E$655,3,0)</f>
        <v>#VALUE!</v>
      </c>
      <c r="F117" s="2" t="e">
        <f>VLOOKUP($C117,'[1]Lista de espécies Brasil_Masto'!$C$4:$E$655,2,0)</f>
        <v>#VALUE!</v>
      </c>
      <c r="G117" s="2" t="e">
        <f>VLOOKUP($D117,'[1]Lista de espécies Brasil_Masto'!$A$4:$B$655,2,FALSE)</f>
        <v>#N/A</v>
      </c>
    </row>
    <row r="118" spans="3:7" x14ac:dyDescent="0.3">
      <c r="C118" s="1" t="e">
        <f t="shared" si="1"/>
        <v>#VALUE!</v>
      </c>
      <c r="D118" s="1"/>
      <c r="E118" s="2" t="e">
        <f>VLOOKUP($C118,'[1]Lista de espécies Brasil_Masto'!$C$4:$E$655,3,0)</f>
        <v>#VALUE!</v>
      </c>
      <c r="F118" s="2" t="e">
        <f>VLOOKUP($C118,'[1]Lista de espécies Brasil_Masto'!$C$4:$E$655,2,0)</f>
        <v>#VALUE!</v>
      </c>
      <c r="G118" s="2" t="e">
        <f>VLOOKUP($D118,'[1]Lista de espécies Brasil_Masto'!$A$4:$B$655,2,FALSE)</f>
        <v>#N/A</v>
      </c>
    </row>
    <row r="119" spans="3:7" x14ac:dyDescent="0.3">
      <c r="C119" s="1" t="e">
        <f t="shared" si="1"/>
        <v>#VALUE!</v>
      </c>
      <c r="D119" s="1"/>
      <c r="E119" s="2" t="e">
        <f>VLOOKUP($C119,'[1]Lista de espécies Brasil_Masto'!$C$4:$E$655,3,0)</f>
        <v>#VALUE!</v>
      </c>
      <c r="F119" s="2" t="e">
        <f>VLOOKUP($C119,'[1]Lista de espécies Brasil_Masto'!$C$4:$E$655,2,0)</f>
        <v>#VALUE!</v>
      </c>
      <c r="G119" s="2" t="e">
        <f>VLOOKUP($D119,'[1]Lista de espécies Brasil_Masto'!$A$4:$B$655,2,FALSE)</f>
        <v>#N/A</v>
      </c>
    </row>
    <row r="120" spans="3:7" x14ac:dyDescent="0.3">
      <c r="C120" s="1" t="e">
        <f t="shared" si="1"/>
        <v>#VALUE!</v>
      </c>
      <c r="D120" s="1"/>
      <c r="E120" s="2" t="e">
        <f>VLOOKUP($C120,'[1]Lista de espécies Brasil_Masto'!$C$4:$E$655,3,0)</f>
        <v>#VALUE!</v>
      </c>
      <c r="F120" s="2" t="e">
        <f>VLOOKUP($C120,'[1]Lista de espécies Brasil_Masto'!$C$4:$E$655,2,0)</f>
        <v>#VALUE!</v>
      </c>
      <c r="G120" s="2" t="e">
        <f>VLOOKUP($D120,'[1]Lista de espécies Brasil_Masto'!$A$4:$B$655,2,FALSE)</f>
        <v>#N/A</v>
      </c>
    </row>
    <row r="121" spans="3:7" x14ac:dyDescent="0.3">
      <c r="C121" s="1" t="e">
        <f t="shared" si="1"/>
        <v>#VALUE!</v>
      </c>
      <c r="D121" s="1"/>
      <c r="E121" s="2" t="e">
        <f>VLOOKUP($C121,'[1]Lista de espécies Brasil_Masto'!$C$4:$E$655,3,0)</f>
        <v>#VALUE!</v>
      </c>
      <c r="F121" s="2" t="e">
        <f>VLOOKUP($C121,'[1]Lista de espécies Brasil_Masto'!$C$4:$E$655,2,0)</f>
        <v>#VALUE!</v>
      </c>
      <c r="G121" s="2" t="e">
        <f>VLOOKUP($D121,'[1]Lista de espécies Brasil_Masto'!$A$4:$B$655,2,FALSE)</f>
        <v>#N/A</v>
      </c>
    </row>
    <row r="122" spans="3:7" x14ac:dyDescent="0.3">
      <c r="C122" s="1" t="e">
        <f t="shared" si="1"/>
        <v>#VALUE!</v>
      </c>
      <c r="D122" s="1"/>
      <c r="E122" s="2" t="e">
        <f>VLOOKUP($C122,'[1]Lista de espécies Brasil_Masto'!$C$4:$E$655,3,0)</f>
        <v>#VALUE!</v>
      </c>
      <c r="F122" s="2" t="e">
        <f>VLOOKUP($C122,'[1]Lista de espécies Brasil_Masto'!$C$4:$E$655,2,0)</f>
        <v>#VALUE!</v>
      </c>
      <c r="G122" s="2" t="e">
        <f>VLOOKUP($D122,'[1]Lista de espécies Brasil_Masto'!$A$4:$B$655,2,FALSE)</f>
        <v>#N/A</v>
      </c>
    </row>
    <row r="123" spans="3:7" x14ac:dyDescent="0.3">
      <c r="C123" s="1" t="e">
        <f t="shared" si="1"/>
        <v>#VALUE!</v>
      </c>
      <c r="D123" s="1"/>
      <c r="E123" s="2" t="e">
        <f>VLOOKUP($C123,'[1]Lista de espécies Brasil_Masto'!$C$4:$E$655,3,0)</f>
        <v>#VALUE!</v>
      </c>
      <c r="F123" s="2" t="e">
        <f>VLOOKUP($C123,'[1]Lista de espécies Brasil_Masto'!$C$4:$E$655,2,0)</f>
        <v>#VALUE!</v>
      </c>
      <c r="G123" s="2" t="e">
        <f>VLOOKUP($D123,'[1]Lista de espécies Brasil_Masto'!$A$4:$B$655,2,FALSE)</f>
        <v>#N/A</v>
      </c>
    </row>
    <row r="124" spans="3:7" x14ac:dyDescent="0.3">
      <c r="C124" s="1" t="e">
        <f t="shared" si="1"/>
        <v>#VALUE!</v>
      </c>
      <c r="D124" s="1"/>
      <c r="E124" s="2" t="e">
        <f>VLOOKUP($C124,'[1]Lista de espécies Brasil_Masto'!$C$4:$E$655,3,0)</f>
        <v>#VALUE!</v>
      </c>
      <c r="F124" s="2" t="e">
        <f>VLOOKUP($C124,'[1]Lista de espécies Brasil_Masto'!$C$4:$E$655,2,0)</f>
        <v>#VALUE!</v>
      </c>
      <c r="G124" s="2" t="e">
        <f>VLOOKUP($D124,'[1]Lista de espécies Brasil_Masto'!$A$4:$B$655,2,FALSE)</f>
        <v>#N/A</v>
      </c>
    </row>
    <row r="125" spans="3:7" x14ac:dyDescent="0.3">
      <c r="C125" s="1" t="e">
        <f t="shared" si="1"/>
        <v>#VALUE!</v>
      </c>
      <c r="D125" s="1"/>
      <c r="E125" s="2" t="e">
        <f>VLOOKUP($C125,'[1]Lista de espécies Brasil_Masto'!$C$4:$E$655,3,0)</f>
        <v>#VALUE!</v>
      </c>
      <c r="F125" s="2" t="e">
        <f>VLOOKUP($C125,'[1]Lista de espécies Brasil_Masto'!$C$4:$E$655,2,0)</f>
        <v>#VALUE!</v>
      </c>
      <c r="G125" s="2" t="e">
        <f>VLOOKUP($D125,'[1]Lista de espécies Brasil_Masto'!$A$4:$B$655,2,FALSE)</f>
        <v>#N/A</v>
      </c>
    </row>
    <row r="126" spans="3:7" x14ac:dyDescent="0.3">
      <c r="C126" s="1" t="e">
        <f t="shared" si="1"/>
        <v>#VALUE!</v>
      </c>
      <c r="D126" s="1"/>
      <c r="E126" s="2" t="e">
        <f>VLOOKUP($C126,'[1]Lista de espécies Brasil_Masto'!$C$4:$E$655,3,0)</f>
        <v>#VALUE!</v>
      </c>
      <c r="F126" s="2" t="e">
        <f>VLOOKUP($C126,'[1]Lista de espécies Brasil_Masto'!$C$4:$E$655,2,0)</f>
        <v>#VALUE!</v>
      </c>
      <c r="G126" s="2" t="e">
        <f>VLOOKUP($D126,'[1]Lista de espécies Brasil_Masto'!$A$4:$B$655,2,FALSE)</f>
        <v>#N/A</v>
      </c>
    </row>
    <row r="127" spans="3:7" x14ac:dyDescent="0.3">
      <c r="C127" s="1" t="e">
        <f t="shared" si="1"/>
        <v>#VALUE!</v>
      </c>
      <c r="D127" s="1"/>
      <c r="E127" s="2" t="e">
        <f>VLOOKUP($C127,'[1]Lista de espécies Brasil_Masto'!$C$4:$E$655,3,0)</f>
        <v>#VALUE!</v>
      </c>
      <c r="F127" s="2" t="e">
        <f>VLOOKUP($C127,'[1]Lista de espécies Brasil_Masto'!$C$4:$E$655,2,0)</f>
        <v>#VALUE!</v>
      </c>
      <c r="G127" s="2" t="e">
        <f>VLOOKUP($D127,'[1]Lista de espécies Brasil_Masto'!$A$4:$B$655,2,FALSE)</f>
        <v>#N/A</v>
      </c>
    </row>
    <row r="128" spans="3:7" x14ac:dyDescent="0.3">
      <c r="C128" s="1" t="e">
        <f t="shared" si="1"/>
        <v>#VALUE!</v>
      </c>
      <c r="D128" s="1"/>
      <c r="E128" s="2" t="e">
        <f>VLOOKUP($C128,'[1]Lista de espécies Brasil_Masto'!$C$4:$E$655,3,0)</f>
        <v>#VALUE!</v>
      </c>
      <c r="F128" s="2" t="e">
        <f>VLOOKUP($C128,'[1]Lista de espécies Brasil_Masto'!$C$4:$E$655,2,0)</f>
        <v>#VALUE!</v>
      </c>
      <c r="G128" s="2" t="e">
        <f>VLOOKUP($D128,'[1]Lista de espécies Brasil_Masto'!$A$4:$B$655,2,FALSE)</f>
        <v>#N/A</v>
      </c>
    </row>
    <row r="129" spans="3:7" x14ac:dyDescent="0.3">
      <c r="C129" s="1" t="e">
        <f t="shared" si="1"/>
        <v>#VALUE!</v>
      </c>
      <c r="D129" s="1"/>
      <c r="E129" s="2" t="e">
        <f>VLOOKUP($C129,'[1]Lista de espécies Brasil_Masto'!$C$4:$E$655,3,0)</f>
        <v>#VALUE!</v>
      </c>
      <c r="F129" s="2" t="e">
        <f>VLOOKUP($C129,'[1]Lista de espécies Brasil_Masto'!$C$4:$E$655,2,0)</f>
        <v>#VALUE!</v>
      </c>
      <c r="G129" s="2" t="e">
        <f>VLOOKUP($D129,'[1]Lista de espécies Brasil_Masto'!$A$4:$B$655,2,FALSE)</f>
        <v>#N/A</v>
      </c>
    </row>
    <row r="130" spans="3:7" x14ac:dyDescent="0.3">
      <c r="C130" s="1" t="e">
        <f t="shared" si="1"/>
        <v>#VALUE!</v>
      </c>
      <c r="D130" s="1"/>
      <c r="E130" s="2" t="e">
        <f>VLOOKUP($C130,'[1]Lista de espécies Brasil_Masto'!$C$4:$E$655,3,0)</f>
        <v>#VALUE!</v>
      </c>
      <c r="F130" s="2" t="e">
        <f>VLOOKUP($C130,'[1]Lista de espécies Brasil_Masto'!$C$4:$E$655,2,0)</f>
        <v>#VALUE!</v>
      </c>
      <c r="G130" s="2" t="e">
        <f>VLOOKUP($D130,'[1]Lista de espécies Brasil_Masto'!$A$4:$B$655,2,FALSE)</f>
        <v>#N/A</v>
      </c>
    </row>
    <row r="131" spans="3:7" x14ac:dyDescent="0.3">
      <c r="C131" s="1" t="e">
        <f t="shared" ref="C131" si="2">LEFT($D131,FIND(" ",$D131)-1)</f>
        <v>#VALUE!</v>
      </c>
      <c r="D131" s="1"/>
      <c r="E131" s="2" t="e">
        <f>VLOOKUP($C131,'[1]Lista de espécies Brasil_Masto'!$C$4:$E$655,3,0)</f>
        <v>#VALUE!</v>
      </c>
      <c r="F131" s="2" t="e">
        <f>VLOOKUP($C131,'[1]Lista de espécies Brasil_Masto'!$C$4:$E$655,2,0)</f>
        <v>#VALUE!</v>
      </c>
      <c r="G131" s="2" t="e">
        <f>VLOOKUP($D131,'[1]Lista de espécies Brasil_Masto'!$A$4:$B$655,2,FALSE)</f>
        <v>#N/A</v>
      </c>
    </row>
  </sheetData>
  <autoFilter ref="D1:D131" xr:uid="{CBE7BCFA-1E9A-8C43-A559-3C93AD66A593}"/>
  <phoneticPr fontId="11" type="noConversion"/>
  <conditionalFormatting sqref="AX1:BA1">
    <cfRule type="containsErrors" dxfId="1" priority="1">
      <formula>ISERROR(AX1)</formula>
    </cfRule>
    <cfRule type="cellIs" dxfId="0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Assunção | SETE</dc:creator>
  <cp:keywords/>
  <dc:description/>
  <cp:lastModifiedBy>Rodrigo Pessoa - Brandt</cp:lastModifiedBy>
  <cp:revision/>
  <dcterms:created xsi:type="dcterms:W3CDTF">2025-04-29T12:31:45Z</dcterms:created>
  <dcterms:modified xsi:type="dcterms:W3CDTF">2026-04-16T18:36:31Z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ba98c25-0061-4bd5-8ac6-315d5d3ac85e_Enabled">
    <vt:lpwstr>true</vt:lpwstr>
  </property>
  <property fmtid="{D5CDD505-2E9C-101B-9397-08002B2CF9AE}" pid="3" name="MSIP_Label_cba98c25-0061-4bd5-8ac6-315d5d3ac85e_SetDate">
    <vt:lpwstr>2025-04-29T13:50:19Z</vt:lpwstr>
  </property>
  <property fmtid="{D5CDD505-2E9C-101B-9397-08002B2CF9AE}" pid="4" name="MSIP_Label_cba98c25-0061-4bd5-8ac6-315d5d3ac85e_Method">
    <vt:lpwstr>Standard</vt:lpwstr>
  </property>
  <property fmtid="{D5CDD505-2E9C-101B-9397-08002B2CF9AE}" pid="5" name="MSIP_Label_cba98c25-0061-4bd5-8ac6-315d5d3ac85e_Name">
    <vt:lpwstr>defa4170-0d19-0005-0001-bc88714345d2</vt:lpwstr>
  </property>
  <property fmtid="{D5CDD505-2E9C-101B-9397-08002B2CF9AE}" pid="6" name="MSIP_Label_cba98c25-0061-4bd5-8ac6-315d5d3ac85e_SiteId">
    <vt:lpwstr>57ce3af6-9ff6-493f-ad9c-68a2d696799a</vt:lpwstr>
  </property>
  <property fmtid="{D5CDD505-2E9C-101B-9397-08002B2CF9AE}" pid="7" name="MSIP_Label_cba98c25-0061-4bd5-8ac6-315d5d3ac85e_ActionId">
    <vt:lpwstr>61cecb93-4377-47c7-99d4-b78177de833e</vt:lpwstr>
  </property>
  <property fmtid="{D5CDD505-2E9C-101B-9397-08002B2CF9AE}" pid="8" name="MSIP_Label_cba98c25-0061-4bd5-8ac6-315d5d3ac85e_ContentBits">
    <vt:lpwstr>0</vt:lpwstr>
  </property>
  <property fmtid="{D5CDD505-2E9C-101B-9397-08002B2CF9AE}" pid="9" name="MSIP_Label_cba98c25-0061-4bd5-8ac6-315d5d3ac85e_Tag">
    <vt:lpwstr>50, 3, 0, 1</vt:lpwstr>
  </property>
</Properties>
</file>